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flnt\OneDrive\Desktop\"/>
    </mc:Choice>
  </mc:AlternateContent>
  <xr:revisionPtr revIDLastSave="0" documentId="8_{9B41D23F-E34D-46F0-9C84-E1F245DB8A4D}" xr6:coauthVersionLast="47" xr6:coauthVersionMax="47" xr10:uidLastSave="{00000000-0000-0000-0000-000000000000}"/>
  <bookViews>
    <workbookView xWindow="-108" yWindow="-108" windowWidth="23256" windowHeight="13896" firstSheet="3" activeTab="4" xr2:uid="{7699630C-E773-47F8-AE46-8AF937C62F94}"/>
  </bookViews>
  <sheets>
    <sheet name="Cash Day Supply" sheetId="47" r:id="rId1"/>
    <sheet name="Inventory Floorplan Gap" sheetId="48" r:id="rId2"/>
    <sheet name="Contracts In Transit" sheetId="49" r:id="rId3"/>
    <sheet name="Working Capital" sheetId="50" r:id="rId4"/>
    <sheet name="Absorption" sheetId="51" r:id="rId5"/>
    <sheet name="P,S,BS Rec Days' Supply" sheetId="55" r:id="rId6"/>
    <sheet name="Warranty Rec Days' Supply" sheetId="56" r:id="rId7"/>
    <sheet name="Vehicle Rec Days' Supply" sheetId="77" r:id="rId8"/>
    <sheet name="New Days' Supply &amp; Turns" sheetId="52" r:id="rId9"/>
    <sheet name="Pre-Owned Days' Supply &amp; Turns" sheetId="53" r:id="rId10"/>
    <sheet name="Parts Days' Supply &amp; Turns" sheetId="54" r:id="rId11"/>
    <sheet name="Frozen Capital Warranty" sheetId="58" r:id="rId12"/>
    <sheet name="Frozen Capital Pre-Owned" sheetId="59" r:id="rId13"/>
    <sheet name="Frozen Capital P&amp;A" sheetId="60" r:id="rId14"/>
    <sheet name="Frozen Capital S,P,BS AR" sheetId="61" r:id="rId15"/>
    <sheet name="Frozen Capital Summary" sheetId="62" r:id="rId16"/>
    <sheet name="Impact Aged New Inv" sheetId="63" r:id="rId17"/>
    <sheet name="Impact Excess New Inv" sheetId="64" r:id="rId18"/>
    <sheet name="PreOwned Inventory Optimization" sheetId="65" r:id="rId19"/>
    <sheet name="New GP" sheetId="67" r:id="rId20"/>
    <sheet name="Pre-Owned GP" sheetId="68" r:id="rId21"/>
    <sheet name="Service GP" sheetId="69" r:id="rId22"/>
    <sheet name="Parts GP" sheetId="66" r:id="rId23"/>
    <sheet name="Operating Profit" sheetId="70" r:id="rId24"/>
    <sheet name="$100 Wasted" sheetId="71" r:id="rId25"/>
    <sheet name="Breakeven New" sheetId="72" r:id="rId26"/>
    <sheet name="Breakeven Pre-Owned" sheetId="73" r:id="rId27"/>
    <sheet name="Days In Stock" sheetId="74" r:id="rId28"/>
    <sheet name="Breakeven S &amp; P" sheetId="75" r:id="rId29"/>
    <sheet name="GROI" sheetId="45" r:id="rId30"/>
    <sheet name="WIP" sheetId="46" r:id="rId31"/>
    <sheet name="Power of Turns" sheetId="76" r:id="rId32"/>
  </sheets>
  <externalReferences>
    <externalReference r:id="rId3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77" l="1"/>
  <c r="D14" i="77" s="1"/>
  <c r="D17" i="77" s="1"/>
  <c r="D18" i="77" s="1"/>
  <c r="D20" i="77" s="1"/>
  <c r="B6" i="76"/>
  <c r="E6" i="76"/>
  <c r="B8" i="76"/>
  <c r="E8" i="76"/>
  <c r="G8" i="76" s="1"/>
  <c r="G17" i="76" s="1"/>
  <c r="E10" i="76"/>
  <c r="G11" i="76"/>
  <c r="G12" i="76"/>
  <c r="D14" i="76"/>
  <c r="G14" i="76"/>
  <c r="D15" i="76"/>
  <c r="G15" i="76"/>
  <c r="E7" i="75"/>
  <c r="E9" i="75"/>
  <c r="E14" i="75"/>
  <c r="E15" i="75"/>
  <c r="E24" i="75"/>
  <c r="E26" i="75"/>
  <c r="E31" i="75"/>
  <c r="E32" i="75"/>
  <c r="E5" i="74"/>
  <c r="E6" i="74"/>
  <c r="E7" i="74"/>
  <c r="E9" i="74"/>
  <c r="E13" i="74" s="1"/>
  <c r="E14" i="74" s="1"/>
  <c r="E12" i="74"/>
  <c r="E7" i="73"/>
  <c r="E12" i="73"/>
  <c r="E13" i="73"/>
  <c r="E14" i="73"/>
  <c r="E18" i="73"/>
  <c r="E7" i="72"/>
  <c r="E12" i="72"/>
  <c r="E13" i="72"/>
  <c r="E14" i="72"/>
  <c r="E18" i="72"/>
  <c r="E7" i="71" l="1"/>
  <c r="E11" i="71" s="1"/>
  <c r="E12" i="71" s="1"/>
  <c r="E7" i="70"/>
  <c r="E13" i="70"/>
  <c r="E17" i="71" l="1"/>
  <c r="E18" i="71" s="1"/>
  <c r="E23" i="71"/>
  <c r="E24" i="71" s="1"/>
  <c r="E7" i="69"/>
  <c r="E12" i="69"/>
  <c r="E17" i="69"/>
  <c r="E10" i="68"/>
  <c r="E17" i="68"/>
  <c r="E18" i="68"/>
  <c r="E19" i="68" s="1"/>
  <c r="E16" i="67"/>
  <c r="E22" i="67"/>
  <c r="E30" i="67"/>
  <c r="E7" i="66"/>
  <c r="E12" i="66"/>
  <c r="E17" i="66"/>
  <c r="E22" i="66"/>
  <c r="E27" i="66"/>
  <c r="E32" i="66"/>
  <c r="D9" i="65" l="1"/>
  <c r="D22" i="65" s="1"/>
  <c r="D24" i="65" s="1"/>
  <c r="D16" i="65"/>
  <c r="D18" i="65"/>
  <c r="D23" i="65"/>
  <c r="D8" i="64" l="1"/>
  <c r="D10" i="64" s="1"/>
  <c r="D12" i="64" s="1"/>
  <c r="D17" i="64" s="1"/>
  <c r="D18" i="64" s="1"/>
  <c r="D20" i="64" s="1"/>
  <c r="D22" i="64" s="1"/>
  <c r="D8" i="63"/>
  <c r="D10" i="63"/>
  <c r="D7" i="62"/>
  <c r="D8" i="62"/>
  <c r="D9" i="62"/>
  <c r="D10" i="62"/>
  <c r="D11" i="62" s="1"/>
  <c r="D15" i="61"/>
  <c r="D17" i="61" s="1"/>
  <c r="D19" i="61" s="1"/>
  <c r="D28" i="61" s="1"/>
  <c r="D29" i="61" s="1"/>
  <c r="F5" i="60"/>
  <c r="D10" i="60"/>
  <c r="D12" i="60"/>
  <c r="D14" i="60"/>
  <c r="D22" i="60" s="1"/>
  <c r="D23" i="60" s="1"/>
  <c r="D8" i="59"/>
  <c r="D10" i="59"/>
  <c r="D12" i="59" s="1"/>
  <c r="D20" i="59" s="1"/>
  <c r="D21" i="59" s="1"/>
  <c r="D15" i="58"/>
  <c r="D17" i="58" s="1"/>
  <c r="D19" i="58" s="1"/>
  <c r="D28" i="58" s="1"/>
  <c r="D29" i="58" s="1"/>
  <c r="D15" i="56" l="1"/>
  <c r="D21" i="56" s="1"/>
  <c r="D22" i="56" s="1"/>
  <c r="D24" i="56" s="1"/>
  <c r="D14" i="55"/>
  <c r="D20" i="55" s="1"/>
  <c r="D21" i="55" s="1"/>
  <c r="D23" i="55" s="1"/>
  <c r="D16" i="54" l="1"/>
  <c r="D18" i="54" s="1"/>
  <c r="D24" i="54" s="1"/>
  <c r="D25" i="54" s="1"/>
  <c r="D15" i="53"/>
  <c r="D17" i="53"/>
  <c r="D23" i="53"/>
  <c r="D24" i="53"/>
  <c r="D26" i="53" s="1"/>
  <c r="D15" i="52"/>
  <c r="D17" i="52"/>
  <c r="D23" i="52"/>
  <c r="D24" i="52"/>
  <c r="D26" i="52" s="1"/>
  <c r="D27" i="54" l="1"/>
  <c r="D31" i="54"/>
  <c r="D32" i="54" s="1"/>
  <c r="D30" i="53"/>
  <c r="D31" i="53" s="1"/>
  <c r="D30" i="52"/>
  <c r="D31" i="52" s="1"/>
  <c r="G4" i="51" l="1"/>
  <c r="I4" i="51"/>
  <c r="E7" i="51"/>
  <c r="E9" i="51" s="1"/>
  <c r="E25" i="51" s="1"/>
  <c r="G8" i="51"/>
  <c r="G19" i="51" s="1"/>
  <c r="H8" i="51"/>
  <c r="H19" i="51" s="1"/>
  <c r="I8" i="51"/>
  <c r="E19" i="51"/>
  <c r="I19" i="51"/>
  <c r="E16" i="51" l="1"/>
  <c r="E18" i="51" s="1"/>
  <c r="E20" i="51" s="1"/>
  <c r="E26" i="51" s="1"/>
  <c r="E27" i="51" s="1"/>
  <c r="D9" i="50"/>
  <c r="D22" i="50"/>
  <c r="F8" i="49"/>
  <c r="F9" i="49"/>
  <c r="F11" i="49"/>
  <c r="F7" i="48"/>
  <c r="F10" i="48"/>
  <c r="F10" i="47"/>
  <c r="F17" i="47"/>
  <c r="F18" i="47"/>
  <c r="F20" i="47"/>
  <c r="F25" i="47" s="1"/>
  <c r="F26" i="47" s="1"/>
  <c r="F28" i="47" s="1"/>
  <c r="F24" i="47"/>
  <c r="E7" i="46" l="1"/>
  <c r="E9" i="46" s="1"/>
  <c r="E13" i="46" s="1"/>
  <c r="E14" i="46" s="1"/>
  <c r="E16" i="46" s="1"/>
  <c r="E7" i="45"/>
  <c r="E14" i="45"/>
  <c r="E21" i="45"/>
</calcChain>
</file>

<file path=xl/sharedStrings.xml><?xml version="1.0" encoding="utf-8"?>
<sst xmlns="http://schemas.openxmlformats.org/spreadsheetml/2006/main" count="1117" uniqueCount="436">
  <si>
    <t>Cash</t>
  </si>
  <si>
    <t>Contracts in Transit</t>
  </si>
  <si>
    <t>Vehicle Receivables</t>
  </si>
  <si>
    <t>Market Securities</t>
  </si>
  <si>
    <t>YTD Total Cost of Labor</t>
  </si>
  <si>
    <t>Statement Month</t>
  </si>
  <si>
    <t>Average YTD Total Expense and Cost of Labor</t>
  </si>
  <si>
    <t>Cash Months' Supply</t>
  </si>
  <si>
    <t>Number of Days in a Month</t>
  </si>
  <si>
    <t>Cash Days Supply</t>
  </si>
  <si>
    <t>New Vehicle Inventory</t>
  </si>
  <si>
    <t>Holdback Receivable</t>
  </si>
  <si>
    <t>Total Inventory Value</t>
  </si>
  <si>
    <t>Notes Payable: New Vehicle</t>
  </si>
  <si>
    <t>+</t>
  </si>
  <si>
    <t>=</t>
  </si>
  <si>
    <t>-</t>
  </si>
  <si>
    <t>÷</t>
  </si>
  <si>
    <t>×</t>
  </si>
  <si>
    <t>Contracts-in-transit</t>
  </si>
  <si>
    <t>Months' Supply of Contracts-in-Transit</t>
  </si>
  <si>
    <t>Number of Days in Month</t>
  </si>
  <si>
    <t>Days Supply of Contracts-in-Transit</t>
  </si>
  <si>
    <t>Current Month New Retail Sales Dollars</t>
  </si>
  <si>
    <t>Current Month Pre-Owned Retail Sales Dollars</t>
  </si>
  <si>
    <t>YTD Service Gross Profit</t>
  </si>
  <si>
    <t>YTD Parts Gross Profit</t>
  </si>
  <si>
    <t>YTD Body Shop Gross Profit</t>
  </si>
  <si>
    <t>YTD Total Fixed Operations Gross Profit</t>
  </si>
  <si>
    <t>YTD Total Expense</t>
  </si>
  <si>
    <t>Fixed Absorption</t>
  </si>
  <si>
    <t>YTD Gross Profit Total Fixed Opeations</t>
  </si>
  <si>
    <t>YTD Pre-Owned Gross Profit</t>
  </si>
  <si>
    <t xml:space="preserve">YTD Gross Profit Total  </t>
  </si>
  <si>
    <t>YTD Total Expenses</t>
  </si>
  <si>
    <t>Total Absorption Percentage</t>
  </si>
  <si>
    <t>Sub total Current Month New &amp; Pre-Owned Retail Sales</t>
  </si>
  <si>
    <t>CASH DAYS' SUPPLY</t>
  </si>
  <si>
    <t>Page</t>
  </si>
  <si>
    <t>Line</t>
  </si>
  <si>
    <t>Asset</t>
  </si>
  <si>
    <t>YTD</t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</si>
  <si>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Sales</t>
    </r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</si>
  <si>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Gross</t>
    </r>
  </si>
  <si>
    <t>YTD Total Expense &amp; Cost Of Labor</t>
  </si>
  <si>
    <t>A</t>
  </si>
  <si>
    <t>B</t>
  </si>
  <si>
    <t>Colm</t>
  </si>
  <si>
    <t>INVENTORY FLOORPLAN GAP (Trust Position)</t>
  </si>
  <si>
    <t>Liab</t>
  </si>
  <si>
    <t>Note:</t>
  </si>
  <si>
    <t>Most of you will have a negative number which may indicate an Out Of Trust</t>
  </si>
  <si>
    <t>position.  Do not be alarmed…yet.  There may be a common explanation.</t>
  </si>
  <si>
    <t>CONTRACTS IN TRANSIT DAYS' SUPPLY</t>
  </si>
  <si>
    <t>Month</t>
  </si>
  <si>
    <t>Guide = 3</t>
  </si>
  <si>
    <t>©2020 National Automobile Dealers Association.  All Rights Reserved.</t>
  </si>
  <si>
    <t>WORKING CAPITAL</t>
  </si>
  <si>
    <t>MOST MANUFACTURERS</t>
  </si>
  <si>
    <t>Guide = 90</t>
  </si>
  <si>
    <t>Working Capital</t>
  </si>
  <si>
    <t>Memo</t>
  </si>
  <si>
    <t>LIFO only is added back to current assets if it reduced current assets.</t>
  </si>
  <si>
    <r>
      <t xml:space="preserve">LIFO Reserve </t>
    </r>
    <r>
      <rPr>
        <sz val="10"/>
        <color theme="1"/>
        <rFont val="Calibri"/>
        <family val="2"/>
        <scheme val="minor"/>
      </rPr>
      <t>(if listed as a deduct from current assets)</t>
    </r>
  </si>
  <si>
    <r>
      <t xml:space="preserve">Current Portion of Long-Term Debt </t>
    </r>
    <r>
      <rPr>
        <sz val="10"/>
        <color theme="1"/>
        <rFont val="Calibri"/>
        <family val="2"/>
        <scheme val="minor"/>
      </rPr>
      <t>(if memo)</t>
    </r>
  </si>
  <si>
    <t>Current Portion of LT Debt will be 0 if included in Current Liabilities. Only deduct it</t>
  </si>
  <si>
    <t>if a memo adjacent to the Long Term Debt below the Total Current Liabilities.</t>
  </si>
  <si>
    <t>GENERAL MOTORS STATEMENTS</t>
  </si>
  <si>
    <r>
      <t xml:space="preserve">Working Capital Guide </t>
    </r>
    <r>
      <rPr>
        <sz val="10"/>
        <color theme="1"/>
        <rFont val="Calibri"/>
        <family val="2"/>
        <scheme val="minor"/>
      </rPr>
      <t>(OEM Provides)</t>
    </r>
  </si>
  <si>
    <t>LIFO Reserve</t>
  </si>
  <si>
    <t>FIXED ABSORPTION</t>
  </si>
  <si>
    <t>Guide = 60%</t>
  </si>
  <si>
    <t>Guide = 100%</t>
  </si>
  <si>
    <t>TOTAL APSORPTION</t>
  </si>
  <si>
    <t>New and Pre-Owned gross profit dependency to break even.</t>
  </si>
  <si>
    <t xml:space="preserve">The reciprocal of your Fixed Absorption Percentage represents your </t>
  </si>
  <si>
    <t>The reciprocal of your Total Absorption Percentage represents your</t>
  </si>
  <si>
    <t>dependency on New Vehicle gross profit to break even.</t>
  </si>
  <si>
    <t>Pre-Owned Absorption</t>
  </si>
  <si>
    <t>New Vehicle Dependency</t>
  </si>
  <si>
    <t>Guide = 40%</t>
  </si>
  <si>
    <t>your statement.  Use the area below to sumarize and carry the totals to the calculations above.</t>
  </si>
  <si>
    <t>Depending on your OEM;  F&amp;I, below the line and doc fees are not conviently summarized on</t>
  </si>
  <si>
    <t>tied to new vehicle sales plus DOC Fees.</t>
  </si>
  <si>
    <t>The 5% NADA Guide include front &amp; back end gross profit plus below the line factory money</t>
  </si>
  <si>
    <t>Guide = 5%</t>
  </si>
  <si>
    <t>YTD Gross Profit Return on Sales</t>
  </si>
  <si>
    <t>YTD New Vehicle Retail Sales Dollars</t>
  </si>
  <si>
    <t>YTD New Vehicle Retail Gross Profit</t>
  </si>
  <si>
    <t>+ Below the Line</t>
  </si>
  <si>
    <t>+ F&amp;I</t>
  </si>
  <si>
    <t>Front End Gross</t>
  </si>
  <si>
    <t>New Vehicle Department Gross Profit Return on Sales</t>
  </si>
  <si>
    <t>Service Department</t>
  </si>
  <si>
    <t>Body Shop</t>
  </si>
  <si>
    <t>Parts Department</t>
  </si>
  <si>
    <t>Pre-Owned Vehicle Department</t>
  </si>
  <si>
    <t>New Vehicle Department</t>
  </si>
  <si>
    <t>NADA GUIDELINES FOR GROSS PROFIT RETURN ON SALES</t>
  </si>
  <si>
    <t>Guide = 12%</t>
  </si>
  <si>
    <t>YTD Pre-Owned Vehicle Retail Sales Dollars</t>
  </si>
  <si>
    <t>YTD Pre-Owned Vehicle Retail Gross Profit</t>
  </si>
  <si>
    <t>Pre-Owned Vehicle Department Gross Profit Return on Sales</t>
  </si>
  <si>
    <t>YTD Warranty Sales Dollars</t>
  </si>
  <si>
    <t>YTD Warranty Gross Profit</t>
  </si>
  <si>
    <t>YTD Internal Sales Dollars</t>
  </si>
  <si>
    <t>YTD Internal Gross Profit</t>
  </si>
  <si>
    <t>YTD Customer Pay Sales Dollars</t>
  </si>
  <si>
    <t>YTD Customer Pay Gross Profit</t>
  </si>
  <si>
    <t>SERVICE DEPARTMENT GROSS PROFIT RETURN ON SALES</t>
  </si>
  <si>
    <t>Guide = 25%-30%</t>
  </si>
  <si>
    <t>YTD Body Shop Sales Dollars</t>
  </si>
  <si>
    <t>Guide = 20%-25%</t>
  </si>
  <si>
    <t>YTD Wholesale Sales Dollars</t>
  </si>
  <si>
    <t>YTD Wholesale Gross Profit</t>
  </si>
  <si>
    <t>Guide = 41%</t>
  </si>
  <si>
    <t>YTD Counter Retail Sales Dollars</t>
  </si>
  <si>
    <t>YTD Counter Retail Gross Profit</t>
  </si>
  <si>
    <t>Guide = 28%-41%</t>
  </si>
  <si>
    <t>YTD Customer RO Sales Dollars</t>
  </si>
  <si>
    <t>YTD Customer RO Gross Profit</t>
  </si>
  <si>
    <t>PARTS DEPARTMENT GROSS PROFIT RETURN ON SALES</t>
  </si>
  <si>
    <t>YTD Gross Profit Opportunity</t>
  </si>
  <si>
    <t>YTD Gross Profit Return on Sales Percentage</t>
  </si>
  <si>
    <t>Subtotal</t>
  </si>
  <si>
    <t>Pre-Owned Vehicle Inventory Turns</t>
  </si>
  <si>
    <t>Pre-Owned Frozen Capital</t>
  </si>
  <si>
    <t>Gross Profit Opportunity Related to Pre-Owned Frozen Capital</t>
  </si>
  <si>
    <t>lanes seperated for parts and service.  The extra lines allow you to customize for your operation.</t>
  </si>
  <si>
    <t>resides. The four customer pay items listed are the minimum.  You might have a body shop (paint &amp; metal).  You might have express</t>
  </si>
  <si>
    <t>Note: You need to go to the gross profit analysis section of your income statement.  Where the detail of HOW you made your money</t>
  </si>
  <si>
    <t>Guide = 15 Days</t>
  </si>
  <si>
    <t>Days’ Supply of Parts, Service, and Body Shop Accounts Receivable</t>
  </si>
  <si>
    <t>Number of Days in the Month</t>
  </si>
  <si>
    <t>Months’ Supply of Parts, Service, and Body Shop Accounts Receivable</t>
  </si>
  <si>
    <t>Body Shop Customer Labor and Parts Sales</t>
  </si>
  <si>
    <t>Total Current Month Parts, Service, and</t>
  </si>
  <si>
    <t>Parts, Service and Body Shop Accounts Receivable</t>
  </si>
  <si>
    <t>Parts Counter Retail</t>
  </si>
  <si>
    <t>Parts Wholesale</t>
  </si>
  <si>
    <t>Parts Repair Orders (ROs)</t>
  </si>
  <si>
    <t>Service Customer Pay</t>
  </si>
  <si>
    <t>Current Month Parts, Service, and Body Shop Customer Labor and Parts Sales.   See Note</t>
  </si>
  <si>
    <t>PARTS, SERVICE AND BODY SHOP ACCOUNTS RECEIVABLE</t>
  </si>
  <si>
    <t>30 Days or 100% of Month</t>
  </si>
  <si>
    <t>15 Days or 50% of Month</t>
  </si>
  <si>
    <t>where the detail of HOW you made your money resides.</t>
  </si>
  <si>
    <t>7.5 Days or 25% of Month</t>
  </si>
  <si>
    <t>Guide</t>
  </si>
  <si>
    <t>Days’ Supply of Warranty Claims Receivable</t>
  </si>
  <si>
    <t>Months’ Supply of Warranty Claims Receivable</t>
  </si>
  <si>
    <t>Shop Warranty Sales</t>
  </si>
  <si>
    <t>Total Current Month Parts, Service, and Body</t>
  </si>
  <si>
    <t>Warranty Claims Receivable</t>
  </si>
  <si>
    <t>Body Shop Service Warranty Sales</t>
  </si>
  <si>
    <t>Body Shop Parts Warranty Sales</t>
  </si>
  <si>
    <t>Parts Warranty Sales</t>
  </si>
  <si>
    <t>Service Warranty Sales</t>
  </si>
  <si>
    <t>Current Month Parts, Service, and Body Shop Warranty Sales.  See Note</t>
  </si>
  <si>
    <t>WARRANTY CLAIMS RECEIVABLE DAYS' SUPPLY</t>
  </si>
  <si>
    <t>VEHICLE RECEIVABLES SHOULD NOT AGE !</t>
  </si>
  <si>
    <t>Days’ Supply of Vehicle Receivable</t>
  </si>
  <si>
    <t>Months’ Supply of Vehicle Receivable</t>
  </si>
  <si>
    <t>YTD New and Pre-Owned Vehicle Sales Dollars</t>
  </si>
  <si>
    <t>Vehicle Receivable</t>
  </si>
  <si>
    <t>YTD Pre-Owned Vehicle Sales Dollars</t>
  </si>
  <si>
    <t>YTD New Vehicle Sales Dollars</t>
  </si>
  <si>
    <t>VEHICLE RECEIVABLE DAYS' SUPPLY</t>
  </si>
  <si>
    <t xml:space="preserve">wholesale units at the auction not yet paid for.  </t>
  </si>
  <si>
    <t xml:space="preserve">what your operation "parks" in the account.  Examples include fleet deals, dealer transfers and </t>
  </si>
  <si>
    <t xml:space="preserve">Vehicle Receivables during our live session but the calculation can be very misleading dependant </t>
  </si>
  <si>
    <t>This calcualtion is in your workbook and it is below.  This calculation is optional.  We will discuss</t>
  </si>
  <si>
    <t>Guide = 8</t>
  </si>
  <si>
    <t>New Vehicle Inventory Turns</t>
  </si>
  <si>
    <t>Months’ Supply of New Vehicle Inventory</t>
  </si>
  <si>
    <t>12 Months in a Year</t>
  </si>
  <si>
    <t>New Vehicle Calendar-Year Inventory Turns</t>
  </si>
  <si>
    <t>Guide = 45</t>
  </si>
  <si>
    <t>Days’ Supply of New Vehicle Inventory</t>
  </si>
  <si>
    <t>Average YTD New Vehicle Cost of Sales</t>
  </si>
  <si>
    <t>New Vehicle Inventory Dollars</t>
  </si>
  <si>
    <t>New Vehicle Inventory Days’ Supply</t>
  </si>
  <si>
    <r>
      <rPr>
        <sz val="16"/>
        <color rgb="FF00B0F0"/>
        <rFont val="Calibri"/>
        <family val="2"/>
        <scheme val="minor"/>
      </rPr>
      <t xml:space="preserve">a </t>
    </r>
    <r>
      <rPr>
        <sz val="14"/>
        <color theme="1"/>
        <rFont val="Calibri"/>
        <family val="2"/>
        <scheme val="minor"/>
      </rPr>
      <t xml:space="preserve"> If GP is a loss, enter a - negative number - .   If GP is a gain, enter as a + positive number + .</t>
    </r>
  </si>
  <si>
    <t>YTD New Vehicle Retail Cost of Sales Dollars</t>
  </si>
  <si>
    <t>a</t>
  </si>
  <si>
    <t>±</t>
  </si>
  <si>
    <r>
      <t xml:space="preserve">YTD New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</si>
  <si>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</si>
  <si>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t>New Vehicle Average YTD Cost of Sales</t>
  </si>
  <si>
    <r>
      <t xml:space="preserve">Annual Inventory Turns  8 Turns (12 months </t>
    </r>
    <r>
      <rPr>
        <sz val="14"/>
        <color theme="1"/>
        <rFont val="Calibri"/>
        <family val="2"/>
      </rPr>
      <t>÷ 1.5 months)</t>
    </r>
  </si>
  <si>
    <t>Months' Supply 1.5 Months</t>
  </si>
  <si>
    <t>Days' Supply 45 Days</t>
  </si>
  <si>
    <t>NADA Guides - New Vehicle</t>
  </si>
  <si>
    <t>NEW VEHICLE DAYS' SUPPLY &amp; INVENTORY TURNS</t>
  </si>
  <si>
    <t>Guide = 12</t>
  </si>
  <si>
    <t>Months’ Supply of Pre-Owned Vehicle Inventory</t>
  </si>
  <si>
    <t>Pre=Owned Vehicle Calendar-Year Inventory Turns</t>
  </si>
  <si>
    <t>Guide = 30</t>
  </si>
  <si>
    <t>Days’ Supply of Pre-Owned Vehicle Inventory</t>
  </si>
  <si>
    <t>Average YTD Pre-Owned Vehicle Cost of Sales</t>
  </si>
  <si>
    <t>Pre-Owned Vehicle Inventory Dollars</t>
  </si>
  <si>
    <t>Pre-Owned Vehicle Inventory Days’ Supply</t>
  </si>
  <si>
    <t>YTD Pre-Owned Vehicle Retail Cost of Sales Dollars</t>
  </si>
  <si>
    <r>
      <t xml:space="preserve">YTD Pre-Owned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</si>
  <si>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Pre-Owned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</si>
  <si>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t>Pre-Owned Vehicle Average YTD Cost of Sales</t>
  </si>
  <si>
    <r>
      <t xml:space="preserve">Annual Inventory Turns  12 Turns (12 months </t>
    </r>
    <r>
      <rPr>
        <sz val="14"/>
        <color theme="1"/>
        <rFont val="Calibri"/>
        <family val="2"/>
      </rPr>
      <t>÷ 1.0 months)</t>
    </r>
  </si>
  <si>
    <t>Months' Supply 1.0 Months</t>
  </si>
  <si>
    <t>Days' Supply 30 Days</t>
  </si>
  <si>
    <t>NADA Guides - Pre-Owned Vehicle</t>
  </si>
  <si>
    <t>PRE-OWNED DAYS' SUPPLY &amp; INVENTORY TURNS</t>
  </si>
  <si>
    <t>Parts and Accessories Inventory Turns</t>
  </si>
  <si>
    <t>Months’ Supply of Parts and Accessories Inventory</t>
  </si>
  <si>
    <t>Parts and Accessories Calendar-Year Inventory Turns</t>
  </si>
  <si>
    <t>Days’ Supply of Parts and Accessories Inventory</t>
  </si>
  <si>
    <t>Average YTD Parts and Accessories Cost of Sales</t>
  </si>
  <si>
    <t>Parts and Accessories Inventory Dollars</t>
  </si>
  <si>
    <t>Parts and Accessories Inventory Days’ Supply</t>
  </si>
  <si>
    <t>Average YTD Parts &amp; Accessories Cost of Sales</t>
  </si>
  <si>
    <t>YTD Parts &amp; Accessories Cost of Sales Dollars</t>
  </si>
  <si>
    <r>
      <t>YTD Discounts &amp; Adjustments (</t>
    </r>
    <r>
      <rPr>
        <i/>
        <sz val="14"/>
        <color theme="1"/>
        <rFont val="Calibri"/>
        <family val="2"/>
        <scheme val="minor"/>
      </rPr>
      <t>use +/- sign on statement)</t>
    </r>
  </si>
  <si>
    <t>YTD Parts &amp; Accessories Gross Profit Dollars</t>
  </si>
  <si>
    <t>YTD Parts &amp; Accesories Sales Dollars</t>
  </si>
  <si>
    <t>Parts Average YTD Cost of Sales</t>
  </si>
  <si>
    <t>NADA Guides - Parts &amp; Accessories</t>
  </si>
  <si>
    <t>PARTS &amp; ACCESSORIES DAYS' SUPPLY &amp; INVENTORY TURNS</t>
  </si>
  <si>
    <t>Frozen Capital</t>
  </si>
  <si>
    <t>Your Guide</t>
  </si>
  <si>
    <t>if paid monthly</t>
  </si>
  <si>
    <t>if paid semi-monthly</t>
  </si>
  <si>
    <t>if paid weekly</t>
  </si>
  <si>
    <t>Your Factor for Warranty Claims Receivable is :</t>
  </si>
  <si>
    <t>Factor</t>
  </si>
  <si>
    <t>Average YTD Warranty Sales</t>
  </si>
  <si>
    <t>Total YTD Warranty Sales</t>
  </si>
  <si>
    <t>YTD Warranty Sales</t>
  </si>
  <si>
    <t>FROZEN CAPITAL: WARRANTY CLAIMS RECEIVABLE</t>
  </si>
  <si>
    <t>Pre-Owned Vehicle Inventory</t>
  </si>
  <si>
    <t>A Factor of 1.0 = 1 Month supply.</t>
  </si>
  <si>
    <t>NADA Guide for Pre-Owned Vehicle Inventory is 1 month's supply or less at cost.</t>
  </si>
  <si>
    <t>Guide = 1.0</t>
  </si>
  <si>
    <t>Average Month Pre-Owned Cost of Sales</t>
  </si>
  <si>
    <t>YTD Pre-Owned Cost of Sales</t>
  </si>
  <si>
    <r>
      <t xml:space="preserve">YTD Inventory Adjustments </t>
    </r>
    <r>
      <rPr>
        <i/>
        <sz val="14"/>
        <color theme="1"/>
        <rFont val="Calibri"/>
        <family val="2"/>
        <scheme val="minor"/>
      </rPr>
      <t>(+/- as on statement)</t>
    </r>
  </si>
  <si>
    <r>
      <rPr>
        <sz val="14"/>
        <color theme="1"/>
        <rFont val="Calibri"/>
        <family val="2"/>
        <scheme val="minor"/>
      </rPr>
      <t>YTD Pre-Owned Gross Profit</t>
    </r>
    <r>
      <rPr>
        <i/>
        <sz val="14"/>
        <color theme="1"/>
        <rFont val="Calibri"/>
        <family val="2"/>
        <scheme val="minor"/>
      </rPr>
      <t xml:space="preserve"> (without F&amp;I)</t>
    </r>
  </si>
  <si>
    <r>
      <t xml:space="preserve">YTD Pre-Owned Sales </t>
    </r>
    <r>
      <rPr>
        <i/>
        <sz val="14"/>
        <color theme="1"/>
        <rFont val="Calibri"/>
        <family val="2"/>
        <scheme val="minor"/>
      </rPr>
      <t>(without F&amp;I)</t>
    </r>
  </si>
  <si>
    <t>FROZEN CAPITAL: PRE-OWNED INVENTORY</t>
  </si>
  <si>
    <t>Parts &amp; Accessories Inventory</t>
  </si>
  <si>
    <t>A Factor of 1.5 = 45 days supply.</t>
  </si>
  <si>
    <t>NADA Guide for Parts &amp; Accessories Inventory is 45 days supply or less at cost.</t>
  </si>
  <si>
    <t>Guide = 1.5</t>
  </si>
  <si>
    <t>Average Month Parts &amp; Accessories Cost of Sales</t>
  </si>
  <si>
    <t>YTD Parts &amp; Accessories Cost of Sales</t>
  </si>
  <si>
    <t>YTD Parts &amp; Accessories Gross Profit</t>
  </si>
  <si>
    <t>YTD Parts &amp; Accessories Sales</t>
  </si>
  <si>
    <t>FROZEN CAPITAL: PARTS &amp; ACCESSORIES INVENTORY</t>
  </si>
  <si>
    <t>Guide of 15 days = one half of a month or 50%.</t>
  </si>
  <si>
    <t>Month's retail and wholesale parts, service and body shop customer paid sales or 15 days.</t>
  </si>
  <si>
    <t>Days' Supply of Parts, Service and Body Shop Accounts Receivable should not exceed 50% of the Current</t>
  </si>
  <si>
    <t>Guide = 50%</t>
  </si>
  <si>
    <t>Total YTD Parts, Service, and</t>
  </si>
  <si>
    <t>YTD Parts, Service, and Body Shop Customer Labor and Parts Sales.   See Note</t>
  </si>
  <si>
    <t>FROZEN CAPITAL: SERVICE, PARTS AND BODY SHOP ACCOUNTS RECEIVABLE</t>
  </si>
  <si>
    <t>Average Month Floor Plan Interest on Aged Inventory</t>
  </si>
  <si>
    <t>Annual Floor Plan Interest on Aged Inventory</t>
  </si>
  <si>
    <t>Ask Controller</t>
  </si>
  <si>
    <t>Current Floorplan Interest Rate</t>
  </si>
  <si>
    <t>Schedule</t>
  </si>
  <si>
    <t>New Vehicle Inventory over 90 days old</t>
  </si>
  <si>
    <t>IMPACT OF AGED NEW VEHICLE INVENTORY ON NET PROFIT BEFORE TAXES</t>
  </si>
  <si>
    <t>Monthly Floorplan Interest on Excess Inventory</t>
  </si>
  <si>
    <t>Annual Floorplan Interest on Excess Inventory</t>
  </si>
  <si>
    <t>Current Floorplan Rate</t>
  </si>
  <si>
    <t>EXCESS New Vehicle Inventory Dollars</t>
  </si>
  <si>
    <t>New Vehicle Inventory Dollars at Guide</t>
  </si>
  <si>
    <t>New Vehicle Inventory Dollars - Actual</t>
  </si>
  <si>
    <t>NADA Guide for New - Months' Supply</t>
  </si>
  <si>
    <t>Average Month New Vehicle Cost of Sales</t>
  </si>
  <si>
    <t xml:space="preserve">YTD New Vehicle Cost of Sales </t>
  </si>
  <si>
    <r>
      <t xml:space="preserve">YTD New Vehicle Gross Profit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</si>
  <si>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Sales </t>
    </r>
    <r>
      <rPr>
        <i/>
        <sz val="14"/>
        <color theme="1"/>
        <rFont val="Calibri"/>
        <family val="2"/>
        <scheme val="minor"/>
      </rPr>
      <t>(without F&amp;I)</t>
    </r>
  </si>
  <si>
    <t>IMPACT OF EXCESS NEW VEHICLE INVENTORY ON NET PROFIT BEFORE TAXES</t>
  </si>
  <si>
    <t>We will discuss the difference and the significance of the number being positive or negative.</t>
  </si>
  <si>
    <t>Variance</t>
  </si>
  <si>
    <t>Average Cost of a Pre-Owned Vehicle Sold</t>
  </si>
  <si>
    <t>Average Cost of a Pre-Owned Vehicle in Inventory</t>
  </si>
  <si>
    <t>YTD Number of Pre-Owned Vehicles Sold</t>
  </si>
  <si>
    <t>YTD Pre-Owned Vehicle Cost of Sales Dollars</t>
  </si>
  <si>
    <r>
      <t xml:space="preserve">YTD Reconditioning Cost </t>
    </r>
    <r>
      <rPr>
        <i/>
        <sz val="14"/>
        <color theme="1"/>
        <rFont val="Calibri"/>
        <family val="2"/>
        <scheme val="minor"/>
      </rPr>
      <t>[if not a memo]</t>
    </r>
  </si>
  <si>
    <r>
      <t xml:space="preserve">YTD Pre-Owned Vehicle Gross Profit Dollars </t>
    </r>
    <r>
      <rPr>
        <i/>
        <sz val="14"/>
        <color theme="1"/>
        <rFont val="Calibri"/>
        <family val="2"/>
        <scheme val="minor"/>
      </rPr>
      <t>[without F&amp;I]</t>
    </r>
  </si>
  <si>
    <r>
      <t>YTD Pre-Owned Vehicle Sales Dollars</t>
    </r>
    <r>
      <rPr>
        <i/>
        <sz val="14"/>
        <color theme="1"/>
        <rFont val="Calibri"/>
        <family val="2"/>
        <scheme val="minor"/>
      </rPr>
      <t xml:space="preserve"> [without F&amp;I]</t>
    </r>
  </si>
  <si>
    <t>Number of Pre-Owned Vehicles in Stock</t>
  </si>
  <si>
    <t>Pre-Owned Vehicle Average Inventory Cost vs. Average Cost Per Unit Retailed</t>
  </si>
  <si>
    <t>INVENTORY OPTIMIZATION</t>
  </si>
  <si>
    <t>Additional Sales Required to Recover "Policy"</t>
  </si>
  <si>
    <t>Net Profit Return on Sales %</t>
  </si>
  <si>
    <t>MTD</t>
  </si>
  <si>
    <t>Wasted Dollars</t>
  </si>
  <si>
    <t>Current Month Policy Expense</t>
  </si>
  <si>
    <t>Additional Sales Required to Recover $1.25</t>
  </si>
  <si>
    <t>Spend a $1.25</t>
  </si>
  <si>
    <t>Additional Sales Required to Recover $100</t>
  </si>
  <si>
    <t>Waste $100</t>
  </si>
  <si>
    <t>Total Sales</t>
  </si>
  <si>
    <t>Net Profit Before Taxes</t>
  </si>
  <si>
    <t>Total Dealership Net Profit % of Sales</t>
  </si>
  <si>
    <t>ADDITIONAL Sales Dollars to RECOVER $100 WASTED DOLLARS</t>
  </si>
  <si>
    <t>Average Number New Vehicles Sold per Month</t>
  </si>
  <si>
    <t>Compare to:</t>
  </si>
  <si>
    <t>Number of New Vehicles to Break Even</t>
  </si>
  <si>
    <t>Average Gross Profit PNVR</t>
  </si>
  <si>
    <t>Average New Vehicle Department Expense</t>
  </si>
  <si>
    <t>YTD New Vehicle Department Expense</t>
  </si>
  <si>
    <t>YTD Number of New Retail/Lease Units</t>
  </si>
  <si>
    <r>
      <t>YTD New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</si>
  <si>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NEW VEHICLE DEPARTMENT BREAKEVEN POINT with F&amp;I</t>
  </si>
  <si>
    <t>Average Number Pre-Owned Vehicles Sold per Month</t>
  </si>
  <si>
    <t>Number of Pre-Owned Vehicles to Break Even</t>
  </si>
  <si>
    <t>Average Pre-Owned Vehicle Department Expense</t>
  </si>
  <si>
    <t>YTD Pre-Owned Vehicle Department Expense</t>
  </si>
  <si>
    <t>YTD Number of Pre-Owned Retail/Lease Units</t>
  </si>
  <si>
    <r>
      <t>YTD Pre-Owned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</si>
  <si>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PRE-OWNED VEHICLE DEPARTMENT BREAKEVEN POINT with F&amp;I</t>
  </si>
  <si>
    <t>Days</t>
  </si>
  <si>
    <t>Pre-Owned Vehicle Days in Stock to Break Even</t>
  </si>
  <si>
    <t>Average Daily Pre-Owned Vehicle Holding Cost</t>
  </si>
  <si>
    <t>Average Gross Profit PUVR with F&amp;I</t>
  </si>
  <si>
    <t>Average Pre-Owned Vehicle Holding Cost per Retailed Unit Sold</t>
  </si>
  <si>
    <t>YTD Number of Pre-Owned Retail Vehicles Sold</t>
  </si>
  <si>
    <t>YTD Total Pre-Owned Vehicle Department Expenses</t>
  </si>
  <si>
    <t>PRE-OWNED VEHICLE DEPARTMENT DAYS IN STOCK TO BREAKEVEN</t>
  </si>
  <si>
    <r>
      <t xml:space="preserve">the parts department.  It is the YTD total parts gross profit </t>
    </r>
    <r>
      <rPr>
        <sz val="14"/>
        <color theme="1"/>
        <rFont val="Calibri"/>
        <family val="2"/>
      </rPr>
      <t>÷ total parts sales.</t>
    </r>
  </si>
  <si>
    <t xml:space="preserve">Note: This percentage is printed on your financial statement in the gross profit analysis for </t>
  </si>
  <si>
    <t>Actual Parts Sales (Average-Month)</t>
  </si>
  <si>
    <t>YTD Total Parts Department Sales</t>
  </si>
  <si>
    <t>Parts Sales Needed per Month to Break Even</t>
  </si>
  <si>
    <t>See Note</t>
  </si>
  <si>
    <t>YTD Total Parts Department Gross Profit Retention</t>
  </si>
  <si>
    <t>Average YTD Parts Department Expenses</t>
  </si>
  <si>
    <t>YTD Total Parts Department Expenses</t>
  </si>
  <si>
    <t>PARTS DEPARTMENT BREAKEVEN POINT</t>
  </si>
  <si>
    <r>
      <t xml:space="preserve">the service department.  It is the YTD total service gross profit </t>
    </r>
    <r>
      <rPr>
        <sz val="14"/>
        <color theme="1"/>
        <rFont val="Calibri"/>
        <family val="2"/>
      </rPr>
      <t>÷ total service sales.</t>
    </r>
  </si>
  <si>
    <t>Actual Service Sales (Average-Month)</t>
  </si>
  <si>
    <t>YTD Total Service Department Sales</t>
  </si>
  <si>
    <t>Service Sales Needed per Month to Break Even</t>
  </si>
  <si>
    <t>YTD Total Service Department Gross Profit Retention</t>
  </si>
  <si>
    <t>Average YTD Service Department Expenses</t>
  </si>
  <si>
    <t>YTD Total Service Department Expenses</t>
  </si>
  <si>
    <t>SERVICE DEPARTMENT BREAKEVEN POINT</t>
  </si>
  <si>
    <t>Guide 304%</t>
  </si>
  <si>
    <t>Parts Department GROI</t>
  </si>
  <si>
    <t>Page 42</t>
  </si>
  <si>
    <t>Parts Inventory Turns</t>
  </si>
  <si>
    <t>Parts YTD Gross Profit Return on Sales</t>
  </si>
  <si>
    <t>PARTS DEPARTMENT GROSS RETURN ON INVENTORY</t>
  </si>
  <si>
    <t>Guide 144%</t>
  </si>
  <si>
    <t>Pre-Owned Vehicle Department GROI</t>
  </si>
  <si>
    <t>Page 40</t>
  </si>
  <si>
    <t>Pre-Owned Vehicle YTD Gross Profit Return on Sales</t>
  </si>
  <si>
    <t>PRE-OWNED VEHICLE DEPARTMENT GROSS RETURN ON INVENTORY</t>
  </si>
  <si>
    <t>Guide 40%</t>
  </si>
  <si>
    <t>New Vehicle Department GROI</t>
  </si>
  <si>
    <t>Page 51</t>
  </si>
  <si>
    <t>New Vehicle Department YTD Gross Profit Return on Sales</t>
  </si>
  <si>
    <t>NEW VEHICLE DEPARTMENT GROSS RETURN ON INVENTORY</t>
  </si>
  <si>
    <t>Days’ Supply of WIP Inventory</t>
  </si>
  <si>
    <t>Months’ Supply of WIP Inventory</t>
  </si>
  <si>
    <t>Average YTD Cost of Labor</t>
  </si>
  <si>
    <t>WIP Inventory</t>
  </si>
  <si>
    <t>YTD Cost of Labor</t>
  </si>
  <si>
    <t>YTD Labor Gross Profit</t>
  </si>
  <si>
    <t>YTD Labor Sales</t>
  </si>
  <si>
    <t>WORK IN PROCESS INVENTORY DAYS' SUPPLY</t>
  </si>
  <si>
    <t>because either your expenses are high or you are not doing enough volume.</t>
  </si>
  <si>
    <t>The NADA Guide for Operating Profit in each department is 20%.  In recent years, margin</t>
  </si>
  <si>
    <t>Operating Profit has traditionally been a indicator of expense control.</t>
  </si>
  <si>
    <t>Guide = 20%</t>
  </si>
  <si>
    <t>Operating Profit Return on Gross Profit Percentage</t>
  </si>
  <si>
    <t>Parts Department Gross Profit</t>
  </si>
  <si>
    <t>Parts Department Operating Profit</t>
  </si>
  <si>
    <t>Parts Department Operating Profit Return on Gross Profit</t>
  </si>
  <si>
    <t>Service Department Gross Profit</t>
  </si>
  <si>
    <t>Service Department Operating Profit</t>
  </si>
  <si>
    <t>Service Department Operating Profit Return on Gross Profit</t>
  </si>
  <si>
    <t>OPERATING PROFIT RETURN ON GROSS</t>
  </si>
  <si>
    <t>Inventory Floorplan Gap</t>
  </si>
  <si>
    <t>Current Liabilities and Deferred Taxes</t>
  </si>
  <si>
    <t>Total Current Assets and Working Assets</t>
  </si>
  <si>
    <t>Current Liabilities</t>
  </si>
  <si>
    <t>Total Current Assets</t>
  </si>
  <si>
    <t>ADDITIONAL GROSS PROFIT</t>
  </si>
  <si>
    <t>Recon - Serv</t>
  </si>
  <si>
    <t>Recon - Parts</t>
  </si>
  <si>
    <t>Recon - Total</t>
  </si>
  <si>
    <t>Doc Fee</t>
  </si>
  <si>
    <t>F&amp;I</t>
  </si>
  <si>
    <t>Additional Sales</t>
  </si>
  <si>
    <t>Total GP</t>
  </si>
  <si>
    <t>GP</t>
  </si>
  <si>
    <t>Annual Units</t>
  </si>
  <si>
    <t>Turns</t>
  </si>
  <si>
    <t>Units</t>
  </si>
  <si>
    <t>Increase</t>
  </si>
  <si>
    <t>Turns R Us</t>
  </si>
  <si>
    <t>Gross R Us</t>
  </si>
  <si>
    <t>Power of Turns: Pre-Owned</t>
  </si>
  <si>
    <t>Page 44</t>
  </si>
  <si>
    <t>Page 64 Retention</t>
  </si>
  <si>
    <t>Page 50</t>
  </si>
  <si>
    <t>Net Cash Available</t>
  </si>
  <si>
    <t>customer receivables.</t>
  </si>
  <si>
    <t>If you are selling a 3rde party extended serivce plan, this should be part of your</t>
  </si>
  <si>
    <t>Your OEM may have an maintenance plan that runs through warranty.</t>
  </si>
  <si>
    <t>You need to go to the gross profit analysis section of your income statement</t>
  </si>
  <si>
    <t>Note:  The extra lines allow you to customize for your operation.</t>
  </si>
  <si>
    <t>(exclude gas, oil, grease and tire gross profit)</t>
  </si>
  <si>
    <t>(exclude gas, oil, grease and tire sales)</t>
  </si>
  <si>
    <t>Average Month Parts &amp; Accessories Sales</t>
  </si>
  <si>
    <t>Total Frozen Capital</t>
  </si>
  <si>
    <t>Service, Parts, Body Shop A/R</t>
  </si>
  <si>
    <r>
      <t xml:space="preserve">If you have a </t>
    </r>
    <r>
      <rPr>
        <sz val="14"/>
        <color rgb="FFFF0000"/>
        <rFont val="Calibri"/>
        <family val="2"/>
        <scheme val="minor"/>
      </rPr>
      <t>red</t>
    </r>
    <r>
      <rPr>
        <sz val="14"/>
        <color theme="1"/>
        <rFont val="Calibri"/>
        <family val="2"/>
        <scheme val="minor"/>
      </rPr>
      <t xml:space="preserve"> (negative) number, place a zero (0) on the line.</t>
    </r>
  </si>
  <si>
    <t>Your calculation outputs from the previous tabs will automatically fill in each line below.</t>
  </si>
  <si>
    <t>TOTAL FROZEN CAPITAL</t>
  </si>
  <si>
    <t>Workbook Page 42</t>
  </si>
  <si>
    <t>Workbook Page 29</t>
  </si>
  <si>
    <t>Guide = 76%</t>
  </si>
  <si>
    <t>If you are below the guide in any department, review the department YTD expenses</t>
  </si>
  <si>
    <t>but it is in your workbook and we suggest you do the calcualtion.</t>
  </si>
  <si>
    <t>We have elected not to do the calcualtion in class</t>
  </si>
  <si>
    <t xml:space="preserve"> i.e. Ford (p 4, line 45 &amp; p 5, line 52) and GM (p 2, line 6 &amp; 25). </t>
  </si>
  <si>
    <t>(separate variable from fixed)</t>
  </si>
  <si>
    <t>One some statements policy is on different lines</t>
  </si>
  <si>
    <t>Jaguar says "Goodwill Adjustments", and VW is labled "Customer Experience".</t>
  </si>
  <si>
    <r>
      <rPr>
        <sz val="14"/>
        <color rgb="FF0070C0"/>
        <rFont val="Calibri"/>
        <family val="2"/>
        <scheme val="minor"/>
      </rPr>
      <t>Note:</t>
    </r>
    <r>
      <rPr>
        <sz val="14"/>
        <color theme="1"/>
        <rFont val="Calibri"/>
        <family val="2"/>
        <scheme val="minor"/>
      </rPr>
      <t xml:space="preserve"> Policy can go by different names.  Examples are, Audi calls it "Comebacks",</t>
    </r>
  </si>
  <si>
    <t>Avg YTD New and Pre-Owned Vehicle Sales Dollars</t>
  </si>
  <si>
    <t>Fixed Absorption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</si>
</sst>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_);[Red]\(&quot;$&quot;#,##0\)"/>
    <numFmt numFmtId="165" formatCode="0.000"/>
    <numFmt numFmtId="166" formatCode="0.0%"/>
    <numFmt numFmtId="167" formatCode="#,##0.0"/>
    <numFmt numFmtId="168" formatCode="#,##0;[Red]#,##0"/>
    <numFmt numFmtId="169" formatCode="&quot;$&quot;#,##0"/>
    <numFmt numFmtId="170" formatCode="&quot;$&quot;#,##0.00"/>
    <numFmt numFmtId="171" formatCode="#,##0.000"/>
  </numFmts>
  <fonts count="3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name val="Calibri"/>
      <family val="2"/>
      <scheme val="minor"/>
    </font>
    <font>
      <sz val="14"/>
      <color rgb="FF00B0F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6"/>
      <color rgb="FF00B0F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7F3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3" fontId="2" fillId="0" borderId="3" xfId="0" applyNumberFormat="1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0" fillId="0" borderId="11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3" fontId="2" fillId="0" borderId="6" xfId="0" applyNumberFormat="1" applyFont="1" applyBorder="1"/>
    <xf numFmtId="0" fontId="3" fillId="0" borderId="4" xfId="0" applyFont="1" applyBorder="1" applyAlignment="1">
      <alignment horizontal="center"/>
    </xf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2" fillId="0" borderId="1" xfId="0" applyNumberFormat="1" applyFont="1" applyBorder="1"/>
    <xf numFmtId="1" fontId="2" fillId="0" borderId="3" xfId="0" applyNumberFormat="1" applyFont="1" applyBorder="1"/>
    <xf numFmtId="0" fontId="3" fillId="0" borderId="0" xfId="0" applyFont="1"/>
    <xf numFmtId="0" fontId="9" fillId="0" borderId="4" xfId="0" applyFont="1" applyBorder="1" applyAlignment="1">
      <alignment horizontal="center"/>
    </xf>
    <xf numFmtId="3" fontId="2" fillId="3" borderId="4" xfId="0" applyNumberFormat="1" applyFont="1" applyFill="1" applyBorder="1" applyProtection="1">
      <protection locked="0"/>
    </xf>
    <xf numFmtId="0" fontId="0" fillId="0" borderId="4" xfId="0" applyBorder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3" fontId="13" fillId="3" borderId="4" xfId="0" applyNumberFormat="1" applyFont="1" applyFill="1" applyBorder="1" applyProtection="1"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Protection="1">
      <protection locked="0"/>
    </xf>
    <xf numFmtId="0" fontId="0" fillId="0" borderId="0" xfId="0" applyProtection="1">
      <protection locked="0"/>
    </xf>
    <xf numFmtId="166" fontId="2" fillId="0" borderId="3" xfId="0" applyNumberFormat="1" applyFont="1" applyBorder="1"/>
    <xf numFmtId="0" fontId="2" fillId="2" borderId="4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0" xfId="0" applyFont="1" applyBorder="1"/>
    <xf numFmtId="0" fontId="2" fillId="0" borderId="9" xfId="0" applyFont="1" applyBorder="1"/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8" xfId="0" applyFont="1" applyBorder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/>
    <xf numFmtId="167" fontId="2" fillId="3" borderId="4" xfId="0" applyNumberFormat="1" applyFont="1" applyFill="1" applyBorder="1" applyProtection="1">
      <protection locked="0"/>
    </xf>
    <xf numFmtId="0" fontId="17" fillId="0" borderId="0" xfId="0" applyFont="1"/>
    <xf numFmtId="0" fontId="18" fillId="0" borderId="0" xfId="0" applyFont="1" applyAlignment="1">
      <alignment horizontal="center"/>
    </xf>
    <xf numFmtId="4" fontId="2" fillId="0" borderId="0" xfId="0" applyNumberFormat="1" applyFont="1"/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" fontId="2" fillId="0" borderId="2" xfId="0" applyNumberFormat="1" applyFont="1" applyBorder="1"/>
    <xf numFmtId="0" fontId="19" fillId="0" borderId="0" xfId="0" applyFont="1" applyAlignment="1">
      <alignment horizontal="center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0" borderId="3" xfId="0" applyFont="1" applyBorder="1"/>
    <xf numFmtId="2" fontId="2" fillId="0" borderId="0" xfId="0" applyNumberFormat="1" applyFont="1"/>
    <xf numFmtId="0" fontId="0" fillId="0" borderId="4" xfId="0" applyBorder="1"/>
    <xf numFmtId="0" fontId="2" fillId="3" borderId="0" xfId="0" applyFont="1" applyFill="1" applyProtection="1">
      <protection locked="0"/>
    </xf>
    <xf numFmtId="0" fontId="2" fillId="0" borderId="7" xfId="0" applyFont="1" applyBorder="1"/>
    <xf numFmtId="0" fontId="2" fillId="0" borderId="5" xfId="0" applyFont="1" applyBorder="1"/>
    <xf numFmtId="0" fontId="9" fillId="0" borderId="4" xfId="0" applyFont="1" applyBorder="1"/>
    <xf numFmtId="167" fontId="2" fillId="0" borderId="3" xfId="0" applyNumberFormat="1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" fillId="0" borderId="3" xfId="0" applyNumberFormat="1" applyFont="1" applyBorder="1"/>
    <xf numFmtId="166" fontId="2" fillId="0" borderId="0" xfId="0" applyNumberFormat="1" applyFont="1" applyAlignment="1">
      <alignment horizontal="right"/>
    </xf>
    <xf numFmtId="166" fontId="2" fillId="3" borderId="1" xfId="0" applyNumberFormat="1" applyFont="1" applyFill="1" applyBorder="1" applyProtection="1">
      <protection locked="0"/>
    </xf>
    <xf numFmtId="0" fontId="2" fillId="0" borderId="0" xfId="0" applyFont="1" applyAlignment="1">
      <alignment horizontal="left"/>
    </xf>
    <xf numFmtId="168" fontId="2" fillId="0" borderId="2" xfId="0" applyNumberFormat="1" applyFont="1" applyBorder="1"/>
    <xf numFmtId="0" fontId="0" fillId="0" borderId="4" xfId="0" applyBorder="1" applyAlignment="1">
      <alignment horizontal="center" vertical="center"/>
    </xf>
    <xf numFmtId="168" fontId="2" fillId="0" borderId="0" xfId="0" applyNumberFormat="1" applyFont="1"/>
    <xf numFmtId="168" fontId="2" fillId="3" borderId="4" xfId="0" applyNumberFormat="1" applyFont="1" applyFill="1" applyBorder="1" applyProtection="1">
      <protection locked="0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23" fillId="0" borderId="0" xfId="0" applyFont="1"/>
    <xf numFmtId="168" fontId="2" fillId="0" borderId="1" xfId="0" applyNumberFormat="1" applyFont="1" applyBorder="1"/>
    <xf numFmtId="0" fontId="0" fillId="2" borderId="4" xfId="0" applyFill="1" applyBorder="1" applyProtection="1">
      <protection locked="0"/>
    </xf>
    <xf numFmtId="0" fontId="19" fillId="0" borderId="1" xfId="0" applyFont="1" applyBorder="1" applyAlignment="1">
      <alignment horizontal="left"/>
    </xf>
    <xf numFmtId="166" fontId="2" fillId="0" borderId="4" xfId="0" applyNumberFormat="1" applyFont="1" applyBorder="1"/>
    <xf numFmtId="10" fontId="2" fillId="3" borderId="4" xfId="0" applyNumberFormat="1" applyFont="1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167" fontId="2" fillId="0" borderId="0" xfId="0" applyNumberFormat="1" applyFont="1"/>
    <xf numFmtId="0" fontId="24" fillId="0" borderId="6" xfId="0" applyFont="1" applyBorder="1"/>
    <xf numFmtId="38" fontId="2" fillId="0" borderId="3" xfId="0" applyNumberFormat="1" applyFont="1" applyBorder="1"/>
    <xf numFmtId="0" fontId="25" fillId="0" borderId="0" xfId="0" applyFont="1" applyAlignment="1">
      <alignment horizontal="center" vertical="center"/>
    </xf>
    <xf numFmtId="3" fontId="2" fillId="3" borderId="1" xfId="0" applyNumberFormat="1" applyFont="1" applyFill="1" applyBorder="1" applyProtection="1">
      <protection locked="0"/>
    </xf>
    <xf numFmtId="0" fontId="9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169" fontId="2" fillId="0" borderId="3" xfId="0" applyNumberFormat="1" applyFont="1" applyBorder="1"/>
    <xf numFmtId="0" fontId="3" fillId="2" borderId="4" xfId="0" applyFont="1" applyFill="1" applyBorder="1" applyAlignment="1">
      <alignment horizontal="center" vertical="center"/>
    </xf>
    <xf numFmtId="170" fontId="2" fillId="0" borderId="0" xfId="0" applyNumberFormat="1" applyFont="1"/>
    <xf numFmtId="169" fontId="2" fillId="0" borderId="0" xfId="0" applyNumberFormat="1" applyFont="1"/>
    <xf numFmtId="0" fontId="1" fillId="2" borderId="4" xfId="0" applyFont="1" applyFill="1" applyBorder="1" applyProtection="1">
      <protection locked="0"/>
    </xf>
    <xf numFmtId="166" fontId="2" fillId="3" borderId="4" xfId="0" applyNumberFormat="1" applyFont="1" applyFill="1" applyBorder="1" applyProtection="1">
      <protection locked="0"/>
    </xf>
    <xf numFmtId="0" fontId="6" fillId="0" borderId="4" xfId="0" applyFont="1" applyBorder="1" applyAlignment="1">
      <alignment horizontal="center" vertical="center"/>
    </xf>
    <xf numFmtId="171" fontId="2" fillId="0" borderId="0" xfId="0" applyNumberFormat="1" applyFont="1"/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8" fillId="0" borderId="0" xfId="0" applyFont="1"/>
    <xf numFmtId="166" fontId="2" fillId="0" borderId="1" xfId="0" applyNumberFormat="1" applyFont="1" applyBorder="1" applyAlignment="1">
      <alignment horizontal="center"/>
    </xf>
    <xf numFmtId="0" fontId="8" fillId="0" borderId="1" xfId="0" applyFont="1" applyBorder="1"/>
    <xf numFmtId="166" fontId="2" fillId="0" borderId="0" xfId="0" applyNumberFormat="1" applyFont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2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1" fontId="2" fillId="3" borderId="4" xfId="0" applyNumberFormat="1" applyFont="1" applyFill="1" applyBorder="1" applyAlignment="1" applyProtection="1">
      <alignment horizontal="right"/>
      <protection locked="0"/>
    </xf>
    <xf numFmtId="3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169" fontId="6" fillId="0" borderId="3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69" fontId="0" fillId="3" borderId="4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3" fontId="0" fillId="3" borderId="4" xfId="0" applyNumberForma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67" fontId="2" fillId="2" borderId="4" xfId="0" applyNumberFormat="1" applyFont="1" applyFill="1" applyBorder="1" applyProtection="1">
      <protection locked="0"/>
    </xf>
    <xf numFmtId="164" fontId="27" fillId="0" borderId="3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0" fontId="28" fillId="0" borderId="0" xfId="0" applyFont="1"/>
    <xf numFmtId="169" fontId="2" fillId="3" borderId="4" xfId="0" applyNumberFormat="1" applyFont="1" applyFill="1" applyBorder="1" applyProtection="1">
      <protection locked="0"/>
    </xf>
    <xf numFmtId="3" fontId="2" fillId="0" borderId="4" xfId="0" applyNumberFormat="1" applyFont="1" applyBorder="1"/>
    <xf numFmtId="169" fontId="2" fillId="0" borderId="4" xfId="0" applyNumberFormat="1" applyFont="1" applyBorder="1"/>
    <xf numFmtId="4" fontId="2" fillId="0" borderId="3" xfId="0" applyNumberFormat="1" applyFont="1" applyBorder="1"/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 applyProtection="1">
      <alignment horizontal="left"/>
      <protection locked="0"/>
    </xf>
    <xf numFmtId="0" fontId="15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2" xfId="0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63500</xdr:rowOff>
    </xdr:from>
    <xdr:ext cx="222885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4DD52849-CFFC-40FA-94BB-C9FFFDC0C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3500"/>
          <a:ext cx="2228850" cy="8477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19051</xdr:rowOff>
    </xdr:from>
    <xdr:ext cx="2130425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4F33E42C-96ED-4ACC-A1AF-23F150D35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9051"/>
          <a:ext cx="2130425" cy="8858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38100</xdr:rowOff>
    </xdr:from>
    <xdr:ext cx="212725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7C61B10F-B757-4813-86F9-CD6F92023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38100"/>
          <a:ext cx="2127250" cy="8858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57150</xdr:rowOff>
    </xdr:from>
    <xdr:ext cx="212090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D9E01DC5-EAB3-4A37-8F37-6D9D468F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2120900" cy="8858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136775" cy="888999"/>
    <xdr:pic>
      <xdr:nvPicPr>
        <xdr:cNvPr id="2" name="Picture 1">
          <a:extLst>
            <a:ext uri="{FF2B5EF4-FFF2-40B4-BE49-F238E27FC236}">
              <a16:creationId xmlns:a16="http://schemas.microsoft.com/office/drawing/2014/main" id="{F31B5D81-0DAD-495D-83DF-B226629AC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0"/>
          <a:ext cx="2136775" cy="88899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63500</xdr:rowOff>
    </xdr:from>
    <xdr:ext cx="2240915" cy="840105"/>
    <xdr:pic>
      <xdr:nvPicPr>
        <xdr:cNvPr id="2" name="Picture 1">
          <a:extLst>
            <a:ext uri="{FF2B5EF4-FFF2-40B4-BE49-F238E27FC236}">
              <a16:creationId xmlns:a16="http://schemas.microsoft.com/office/drawing/2014/main" id="{46998747-6916-4A1D-871B-EEC62364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3500"/>
          <a:ext cx="2240915" cy="84010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0</xdr:rowOff>
    </xdr:from>
    <xdr:ext cx="2252345" cy="858520"/>
    <xdr:pic>
      <xdr:nvPicPr>
        <xdr:cNvPr id="2" name="Picture 1">
          <a:extLst>
            <a:ext uri="{FF2B5EF4-FFF2-40B4-BE49-F238E27FC236}">
              <a16:creationId xmlns:a16="http://schemas.microsoft.com/office/drawing/2014/main" id="{B453A3CA-6362-4326-9069-B0BC722B4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0"/>
          <a:ext cx="2252345" cy="85852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63500</xdr:rowOff>
    </xdr:from>
    <xdr:ext cx="2244725" cy="843915"/>
    <xdr:pic>
      <xdr:nvPicPr>
        <xdr:cNvPr id="2" name="Picture 1">
          <a:extLst>
            <a:ext uri="{FF2B5EF4-FFF2-40B4-BE49-F238E27FC236}">
              <a16:creationId xmlns:a16="http://schemas.microsoft.com/office/drawing/2014/main" id="{469DA951-740A-4A18-B2F8-CA8DFA84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63500"/>
          <a:ext cx="2244725" cy="84391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854075"/>
    <xdr:pic>
      <xdr:nvPicPr>
        <xdr:cNvPr id="2" name="Picture 1">
          <a:extLst>
            <a:ext uri="{FF2B5EF4-FFF2-40B4-BE49-F238E27FC236}">
              <a16:creationId xmlns:a16="http://schemas.microsoft.com/office/drawing/2014/main" id="{D642ECAE-EE9A-482B-A75E-05A0BDD0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85407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6950"/>
    <xdr:pic>
      <xdr:nvPicPr>
        <xdr:cNvPr id="2" name="Picture 1">
          <a:extLst>
            <a:ext uri="{FF2B5EF4-FFF2-40B4-BE49-F238E27FC236}">
              <a16:creationId xmlns:a16="http://schemas.microsoft.com/office/drawing/2014/main" id="{3D2CFB1E-9282-43A5-8346-E0DA3DC7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69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3775"/>
    <xdr:pic>
      <xdr:nvPicPr>
        <xdr:cNvPr id="2" name="Picture 1">
          <a:extLst>
            <a:ext uri="{FF2B5EF4-FFF2-40B4-BE49-F238E27FC236}">
              <a16:creationId xmlns:a16="http://schemas.microsoft.com/office/drawing/2014/main" id="{E6893BC9-B548-4797-9AEA-2F96730C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377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63500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EFC9901-2BBC-4632-8BFE-2A0C591D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63500"/>
          <a:ext cx="2235200" cy="84772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0</xdr:rowOff>
    </xdr:from>
    <xdr:ext cx="22320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14EF89C3-3E70-425E-AD28-F49595542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0"/>
          <a:ext cx="2232025" cy="84772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43C0F09-8BEA-4F7A-9FA5-25200814D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4772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19050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65F72D4-77D2-4389-8C3F-AA16AF6C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9050"/>
          <a:ext cx="2235200" cy="84772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482600</xdr:colOff>
      <xdr:row>0</xdr:row>
      <xdr:rowOff>19050</xdr:rowOff>
    </xdr:from>
    <xdr:ext cx="225107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B80262D1-6E16-4AB4-AE1F-1B2CF01B3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" y="19050"/>
          <a:ext cx="2251075" cy="8509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82550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5A63CC7C-C63B-4069-A9B6-86C6E861C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82550"/>
          <a:ext cx="2244725" cy="84772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092ECBD6-D5B5-4ADE-A898-A587E5121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2244725" cy="84772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50800</xdr:rowOff>
    </xdr:from>
    <xdr:ext cx="2235200" cy="841375"/>
    <xdr:pic>
      <xdr:nvPicPr>
        <xdr:cNvPr id="2" name="Picture 1">
          <a:extLst>
            <a:ext uri="{FF2B5EF4-FFF2-40B4-BE49-F238E27FC236}">
              <a16:creationId xmlns:a16="http://schemas.microsoft.com/office/drawing/2014/main" id="{4B663DFF-5AF5-4C01-A6B6-7C4E722DF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0800"/>
          <a:ext cx="2235200" cy="84137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76200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EC76482D-D3F6-41D9-A542-16C75859F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76200"/>
          <a:ext cx="2244725" cy="84772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57EC9833-46D5-42DF-B556-44E067169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509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44450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46A25E3-6484-475E-ABF7-07D55D00C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4450"/>
          <a:ext cx="2244725" cy="84772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5AFAB4A-E0F9-4E5A-AED7-717659AAD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69850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F25EE7C-325E-4E5A-8860-F3FBE449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"/>
          <a:ext cx="2244725" cy="84772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0</xdr:row>
      <xdr:rowOff>31750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E05418BE-DA4A-4C8C-AD8D-0C98866E1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31750"/>
          <a:ext cx="2244725" cy="8509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3340ED07-6A8C-4C42-B1D1-F232B5DBE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0"/>
          <a:ext cx="2244725" cy="8509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DCC67CE5-A060-4546-BCCA-37320246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12700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618E89FB-7745-42B9-87DC-738FB081C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2700"/>
          <a:ext cx="2247900" cy="8509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AB29BE0-ACA5-40D7-B00A-925485A1B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4772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5E12836-060E-4E4C-A79A-7581A249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FAE5B7F3-2B9B-4078-A8CD-9E54B8D4E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westman\Desktop\Car%20Virtual%20Classroom\Excel%20Templates\Virtual%20Week%201%20Excel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Day Supply"/>
      <sheetName val="Inventory Floorplan Gap"/>
      <sheetName val="Contracts In Transit"/>
      <sheetName val="Working Capital"/>
      <sheetName val="Absorption"/>
    </sheetNames>
    <sheetDataSet>
      <sheetData sheetId="0">
        <row r="14">
          <cell r="H14"/>
          <cell r="I14" t="str">
            <v>YTD</v>
          </cell>
          <cell r="J14"/>
        </row>
        <row r="16">
          <cell r="H16"/>
          <cell r="J16"/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6EF0-E6D1-4FD8-9420-D7C964D2A9DF}">
  <sheetPr>
    <pageSetUpPr fitToPage="1"/>
  </sheetPr>
  <dimension ref="A1:K46"/>
  <sheetViews>
    <sheetView workbookViewId="0">
      <selection activeCell="J7" sqref="J7"/>
    </sheetView>
  </sheetViews>
  <sheetFormatPr defaultColWidth="9.109375" defaultRowHeight="14.4" x14ac:dyDescent="0.3"/>
  <cols>
    <col min="1" max="1" width="2.5546875" customWidth="1"/>
    <col min="2" max="2" width="48.5546875" bestFit="1" customWidth="1"/>
    <col min="3" max="3" width="2.5546875" customWidth="1"/>
    <col min="4" max="4" width="3.5546875" customWidth="1"/>
    <col min="5" max="6" width="15.6640625" customWidth="1"/>
    <col min="7" max="7" width="2.5546875" style="118" customWidth="1"/>
    <col min="8" max="9" width="5.5546875" customWidth="1"/>
    <col min="10" max="10" width="6.6640625" customWidth="1"/>
    <col min="11" max="11" width="2.5546875" customWidth="1"/>
  </cols>
  <sheetData>
    <row r="1" spans="1:11" ht="69.900000000000006" customHeight="1" x14ac:dyDescent="0.3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8" x14ac:dyDescent="0.35">
      <c r="B2" s="128" t="s">
        <v>37</v>
      </c>
      <c r="C2" s="125"/>
      <c r="D2" s="125"/>
      <c r="E2" s="125"/>
      <c r="F2" s="125"/>
      <c r="G2" s="120"/>
      <c r="H2" s="125"/>
      <c r="I2" s="125"/>
    </row>
    <row r="3" spans="1:11" ht="18" x14ac:dyDescent="0.35">
      <c r="B3" s="125"/>
      <c r="C3" s="125"/>
      <c r="D3" s="125"/>
      <c r="E3" s="125"/>
      <c r="F3" s="125"/>
      <c r="G3" s="120"/>
      <c r="H3" s="19" t="s">
        <v>38</v>
      </c>
      <c r="I3" s="19" t="s">
        <v>47</v>
      </c>
      <c r="J3" s="19" t="s">
        <v>39</v>
      </c>
    </row>
    <row r="4" spans="1:11" ht="9.9" customHeight="1" x14ac:dyDescent="0.35">
      <c r="B4" s="125"/>
      <c r="C4" s="125"/>
      <c r="D4" s="125"/>
      <c r="E4" s="125"/>
      <c r="F4" s="125"/>
      <c r="G4" s="120"/>
      <c r="H4" s="124"/>
      <c r="I4" s="124"/>
      <c r="J4" s="124"/>
    </row>
    <row r="5" spans="1:11" ht="18" x14ac:dyDescent="0.35">
      <c r="A5" s="2"/>
      <c r="B5" s="3"/>
      <c r="C5" s="3"/>
      <c r="D5" s="3"/>
      <c r="E5" s="3"/>
      <c r="F5" s="3"/>
      <c r="G5" s="121"/>
      <c r="H5" s="122"/>
      <c r="I5" s="122"/>
      <c r="J5" s="122"/>
      <c r="K5" s="4"/>
    </row>
    <row r="6" spans="1:11" ht="18" x14ac:dyDescent="0.35">
      <c r="A6" s="5"/>
      <c r="B6" s="125" t="s">
        <v>0</v>
      </c>
      <c r="C6" s="125"/>
      <c r="D6" s="125"/>
      <c r="E6" s="17"/>
      <c r="F6" s="26">
        <v>0</v>
      </c>
      <c r="G6" s="120"/>
      <c r="H6" s="16">
        <v>1</v>
      </c>
      <c r="I6" s="16" t="s">
        <v>40</v>
      </c>
      <c r="J6" s="106"/>
      <c r="K6" s="6"/>
    </row>
    <row r="7" spans="1:11" ht="18" x14ac:dyDescent="0.35">
      <c r="A7" s="5"/>
      <c r="B7" s="125" t="s">
        <v>1</v>
      </c>
      <c r="E7" s="123" t="s">
        <v>14</v>
      </c>
      <c r="F7" s="26">
        <v>0</v>
      </c>
      <c r="G7" s="120"/>
      <c r="H7" s="16">
        <v>1</v>
      </c>
      <c r="I7" s="16" t="s">
        <v>40</v>
      </c>
      <c r="J7" s="106"/>
      <c r="K7" s="6"/>
    </row>
    <row r="8" spans="1:11" ht="18" x14ac:dyDescent="0.35">
      <c r="A8" s="5"/>
      <c r="B8" s="125" t="s">
        <v>2</v>
      </c>
      <c r="E8" s="123" t="s">
        <v>14</v>
      </c>
      <c r="F8" s="26">
        <v>0</v>
      </c>
      <c r="G8" s="120"/>
      <c r="H8" s="16">
        <v>1</v>
      </c>
      <c r="I8" s="16" t="s">
        <v>40</v>
      </c>
      <c r="J8" s="106"/>
      <c r="K8" s="6"/>
    </row>
    <row r="9" spans="1:11" ht="18" x14ac:dyDescent="0.35">
      <c r="A9" s="5"/>
      <c r="B9" s="125" t="s">
        <v>3</v>
      </c>
      <c r="E9" s="123" t="s">
        <v>14</v>
      </c>
      <c r="F9" s="26">
        <v>0</v>
      </c>
      <c r="G9" s="120"/>
      <c r="H9" s="16">
        <v>1</v>
      </c>
      <c r="I9" s="16" t="s">
        <v>40</v>
      </c>
      <c r="J9" s="106"/>
      <c r="K9" s="6"/>
    </row>
    <row r="10" spans="1:11" ht="18.600000000000001" thickBot="1" x14ac:dyDescent="0.4">
      <c r="A10" s="5"/>
      <c r="B10" s="125" t="s">
        <v>409</v>
      </c>
      <c r="E10" s="123" t="s">
        <v>15</v>
      </c>
      <c r="F10" s="1">
        <f>F6+F7+F8+F9</f>
        <v>0</v>
      </c>
      <c r="G10" s="51" t="s">
        <v>45</v>
      </c>
      <c r="H10" s="120"/>
      <c r="I10" s="120"/>
      <c r="J10" s="120"/>
      <c r="K10" s="6"/>
    </row>
    <row r="11" spans="1:11" ht="9.9" customHeight="1" thickTop="1" x14ac:dyDescent="0.35">
      <c r="A11" s="7"/>
      <c r="B11" s="8"/>
      <c r="C11" s="9"/>
      <c r="D11" s="9"/>
      <c r="E11" s="10"/>
      <c r="F11" s="11"/>
      <c r="G11" s="127"/>
      <c r="H11" s="127"/>
      <c r="I11" s="127"/>
      <c r="J11" s="127"/>
      <c r="K11" s="12"/>
    </row>
    <row r="12" spans="1:11" ht="9.9" customHeight="1" x14ac:dyDescent="0.35">
      <c r="B12" s="125"/>
      <c r="E12" s="123"/>
      <c r="F12" s="17"/>
      <c r="G12" s="120"/>
      <c r="H12" s="120"/>
      <c r="I12" s="120"/>
      <c r="J12" s="120"/>
    </row>
    <row r="13" spans="1:11" ht="9.9" customHeight="1" x14ac:dyDescent="0.35">
      <c r="A13" s="2"/>
      <c r="B13" s="3"/>
      <c r="C13" s="13"/>
      <c r="D13" s="14"/>
      <c r="E13" s="15"/>
      <c r="F13" s="15"/>
      <c r="G13" s="121"/>
      <c r="H13" s="121"/>
      <c r="I13" s="121"/>
      <c r="J13" s="121"/>
      <c r="K13" s="4"/>
    </row>
    <row r="14" spans="1:11" ht="18" x14ac:dyDescent="0.35">
      <c r="A14" s="5"/>
      <c r="B14" s="125" t="s">
        <v>34</v>
      </c>
      <c r="D14" s="123"/>
      <c r="E14" s="17"/>
      <c r="F14" s="26">
        <v>0</v>
      </c>
      <c r="G14" s="120"/>
      <c r="H14" s="106"/>
      <c r="I14" s="16" t="s">
        <v>41</v>
      </c>
      <c r="J14" s="106"/>
      <c r="K14" s="6"/>
    </row>
    <row r="15" spans="1:11" ht="18" x14ac:dyDescent="0.35">
      <c r="A15" s="5"/>
      <c r="B15" s="41" t="s">
        <v>42</v>
      </c>
      <c r="D15" s="123" t="s">
        <v>14</v>
      </c>
      <c r="E15" s="26">
        <v>0</v>
      </c>
      <c r="F15" s="17"/>
      <c r="G15" s="120"/>
      <c r="H15" s="106"/>
      <c r="I15" s="16" t="s">
        <v>41</v>
      </c>
      <c r="J15" s="106"/>
      <c r="K15" s="6"/>
    </row>
    <row r="16" spans="1:11" ht="18" x14ac:dyDescent="0.35">
      <c r="A16" s="5"/>
      <c r="B16" s="41" t="s">
        <v>43</v>
      </c>
      <c r="D16" s="123" t="s">
        <v>16</v>
      </c>
      <c r="E16" s="26">
        <v>0</v>
      </c>
      <c r="F16" s="17"/>
      <c r="G16" s="120"/>
      <c r="H16" s="106"/>
      <c r="I16" s="16" t="s">
        <v>41</v>
      </c>
      <c r="J16" s="106"/>
      <c r="K16" s="6"/>
    </row>
    <row r="17" spans="1:11" ht="18" x14ac:dyDescent="0.35">
      <c r="A17" s="5"/>
      <c r="B17" s="125" t="s">
        <v>4</v>
      </c>
      <c r="D17" s="123" t="s">
        <v>15</v>
      </c>
      <c r="E17" s="123" t="s">
        <v>14</v>
      </c>
      <c r="F17" s="17">
        <f>E15-E16</f>
        <v>0</v>
      </c>
      <c r="G17" s="120"/>
      <c r="H17" s="120"/>
      <c r="I17" s="120"/>
      <c r="J17" s="120"/>
      <c r="K17" s="6"/>
    </row>
    <row r="18" spans="1:11" ht="18" x14ac:dyDescent="0.35">
      <c r="A18" s="5"/>
      <c r="B18" s="125" t="s">
        <v>44</v>
      </c>
      <c r="D18" s="123"/>
      <c r="E18" s="123" t="s">
        <v>15</v>
      </c>
      <c r="F18" s="53">
        <f>+F14+F17</f>
        <v>0</v>
      </c>
      <c r="G18" s="120"/>
      <c r="H18" s="120"/>
      <c r="I18" s="120"/>
      <c r="J18" s="120"/>
      <c r="K18" s="6"/>
    </row>
    <row r="19" spans="1:11" ht="18" x14ac:dyDescent="0.35">
      <c r="A19" s="5"/>
      <c r="B19" s="125" t="s">
        <v>5</v>
      </c>
      <c r="E19" s="21" t="s">
        <v>17</v>
      </c>
      <c r="F19" s="26">
        <v>0</v>
      </c>
      <c r="G19" s="120"/>
      <c r="H19" s="120"/>
      <c r="I19" s="120"/>
      <c r="J19" s="120"/>
      <c r="K19" s="6"/>
    </row>
    <row r="20" spans="1:11" ht="18.600000000000001" thickBot="1" x14ac:dyDescent="0.4">
      <c r="A20" s="5"/>
      <c r="B20" s="125" t="s">
        <v>6</v>
      </c>
      <c r="E20" s="123"/>
      <c r="F20" s="1" t="e">
        <f>+F18/F19</f>
        <v>#DIV/0!</v>
      </c>
      <c r="G20" s="105" t="s">
        <v>46</v>
      </c>
      <c r="H20" s="120"/>
      <c r="I20" s="120"/>
      <c r="J20" s="120"/>
      <c r="K20" s="6"/>
    </row>
    <row r="21" spans="1:11" ht="9.9" customHeight="1" thickTop="1" x14ac:dyDescent="0.35">
      <c r="A21" s="7"/>
      <c r="B21" s="8"/>
      <c r="C21" s="9"/>
      <c r="D21" s="9"/>
      <c r="E21" s="10"/>
      <c r="F21" s="11"/>
      <c r="G21" s="127"/>
      <c r="H21" s="127"/>
      <c r="I21" s="127"/>
      <c r="J21" s="127"/>
      <c r="K21" s="12"/>
    </row>
    <row r="22" spans="1:11" ht="9.9" customHeight="1" x14ac:dyDescent="0.35">
      <c r="B22" s="125"/>
      <c r="E22" s="123"/>
      <c r="F22" s="17"/>
      <c r="G22" s="120"/>
      <c r="H22" s="120"/>
      <c r="I22" s="120"/>
      <c r="J22" s="120"/>
    </row>
    <row r="23" spans="1:11" ht="9.9" customHeight="1" x14ac:dyDescent="0.35">
      <c r="A23" s="2"/>
      <c r="B23" s="3"/>
      <c r="C23" s="13"/>
      <c r="D23" s="13"/>
      <c r="E23" s="14"/>
      <c r="F23" s="15"/>
      <c r="G23" s="121"/>
      <c r="H23" s="121"/>
      <c r="I23" s="121"/>
      <c r="J23" s="121"/>
      <c r="K23" s="4"/>
    </row>
    <row r="24" spans="1:11" ht="18" x14ac:dyDescent="0.35">
      <c r="A24" s="5"/>
      <c r="B24" s="125" t="s">
        <v>409</v>
      </c>
      <c r="E24" s="123"/>
      <c r="F24" s="17">
        <f>F10</f>
        <v>0</v>
      </c>
      <c r="G24" s="51" t="s">
        <v>45</v>
      </c>
      <c r="H24" s="120"/>
      <c r="I24" s="120"/>
      <c r="J24" s="120"/>
      <c r="K24" s="6"/>
    </row>
    <row r="25" spans="1:11" ht="18" x14ac:dyDescent="0.35">
      <c r="A25" s="5"/>
      <c r="B25" s="125" t="s">
        <v>6</v>
      </c>
      <c r="E25" s="21" t="s">
        <v>17</v>
      </c>
      <c r="F25" s="11" t="e">
        <f>F20</f>
        <v>#DIV/0!</v>
      </c>
      <c r="G25" s="105" t="s">
        <v>46</v>
      </c>
      <c r="H25" s="120"/>
      <c r="I25" s="120"/>
      <c r="J25" s="120"/>
      <c r="K25" s="6"/>
    </row>
    <row r="26" spans="1:11" ht="18" x14ac:dyDescent="0.35">
      <c r="A26" s="5"/>
      <c r="B26" s="125" t="s">
        <v>7</v>
      </c>
      <c r="E26" s="123" t="s">
        <v>15</v>
      </c>
      <c r="F26" s="50" t="e">
        <f>F24/F25</f>
        <v>#DIV/0!</v>
      </c>
      <c r="G26" s="120"/>
      <c r="H26" s="120"/>
      <c r="I26" s="120"/>
      <c r="J26" s="120"/>
      <c r="K26" s="6"/>
    </row>
    <row r="27" spans="1:11" ht="18" x14ac:dyDescent="0.35">
      <c r="A27" s="5"/>
      <c r="B27" s="125" t="s">
        <v>8</v>
      </c>
      <c r="E27" s="21" t="s">
        <v>18</v>
      </c>
      <c r="F27" s="17">
        <v>30</v>
      </c>
      <c r="G27" s="120"/>
      <c r="H27" s="120"/>
      <c r="I27" s="120"/>
      <c r="J27" s="120"/>
      <c r="K27" s="6"/>
    </row>
    <row r="28" spans="1:11" ht="18.600000000000001" thickBot="1" x14ac:dyDescent="0.4">
      <c r="A28" s="5"/>
      <c r="B28" s="125" t="s">
        <v>9</v>
      </c>
      <c r="E28" s="123" t="s">
        <v>15</v>
      </c>
      <c r="F28" s="1" t="e">
        <f>F26*F27</f>
        <v>#DIV/0!</v>
      </c>
      <c r="G28" s="120"/>
      <c r="H28" s="154" t="s">
        <v>59</v>
      </c>
      <c r="I28" s="154"/>
      <c r="J28" s="154"/>
      <c r="K28" s="6"/>
    </row>
    <row r="29" spans="1:11" ht="9.9" customHeight="1" thickTop="1" x14ac:dyDescent="0.35">
      <c r="A29" s="7"/>
      <c r="B29" s="8"/>
      <c r="C29" s="8"/>
      <c r="D29" s="8"/>
      <c r="E29" s="8"/>
      <c r="F29" s="8"/>
      <c r="G29" s="127"/>
      <c r="H29" s="127"/>
      <c r="I29" s="127"/>
      <c r="J29" s="127"/>
      <c r="K29" s="12"/>
    </row>
    <row r="30" spans="1:11" ht="18" x14ac:dyDescent="0.35">
      <c r="B30" s="125"/>
      <c r="C30" s="125"/>
      <c r="D30" s="125"/>
      <c r="E30" s="125"/>
      <c r="F30" s="125"/>
      <c r="G30" s="120"/>
      <c r="H30" s="120"/>
      <c r="I30" s="120"/>
      <c r="J30" s="120"/>
    </row>
    <row r="32" spans="1:11" ht="18" x14ac:dyDescent="0.35">
      <c r="B32" s="125"/>
      <c r="C32" s="125"/>
      <c r="D32" s="125"/>
      <c r="E32" s="125"/>
      <c r="F32" s="125"/>
      <c r="G32" s="120"/>
      <c r="H32" s="120"/>
      <c r="I32" s="120"/>
      <c r="J32" s="120"/>
    </row>
    <row r="33" spans="2:10" ht="18" x14ac:dyDescent="0.35">
      <c r="B33" s="125"/>
      <c r="C33" s="125"/>
      <c r="D33" s="125"/>
      <c r="E33" s="125"/>
      <c r="F33" s="125"/>
      <c r="G33" s="120"/>
      <c r="H33" s="120"/>
      <c r="I33" s="120"/>
      <c r="J33" s="120"/>
    </row>
    <row r="34" spans="2:10" ht="18" x14ac:dyDescent="0.35">
      <c r="B34" s="125"/>
      <c r="C34" s="125"/>
      <c r="D34" s="125"/>
      <c r="E34" s="125"/>
      <c r="F34" s="125"/>
      <c r="G34" s="120"/>
      <c r="H34" s="120"/>
      <c r="I34" s="120"/>
      <c r="J34" s="120"/>
    </row>
    <row r="35" spans="2:10" ht="18" x14ac:dyDescent="0.35">
      <c r="B35" s="125"/>
      <c r="C35" s="125"/>
      <c r="D35" s="125"/>
      <c r="E35" s="125"/>
      <c r="F35" s="125"/>
      <c r="G35" s="120"/>
      <c r="H35" s="120"/>
      <c r="I35" s="120"/>
      <c r="J35" s="120"/>
    </row>
    <row r="36" spans="2:10" ht="18" x14ac:dyDescent="0.35">
      <c r="B36" s="123"/>
      <c r="C36" s="125"/>
      <c r="D36" s="125"/>
      <c r="E36" s="125"/>
      <c r="F36" s="125"/>
      <c r="G36" s="120"/>
      <c r="H36" s="120"/>
      <c r="I36" s="120"/>
      <c r="J36" s="120"/>
    </row>
    <row r="46" spans="2:10" x14ac:dyDescent="0.3">
      <c r="B46" s="153" t="s">
        <v>56</v>
      </c>
      <c r="C46" s="153"/>
      <c r="D46" s="153"/>
      <c r="E46" s="153"/>
      <c r="F46" s="153"/>
      <c r="G46" s="153"/>
      <c r="H46" s="153"/>
      <c r="I46" s="153"/>
      <c r="J46" s="153"/>
    </row>
  </sheetData>
  <sheetProtection algorithmName="SHA-512" hashValue="78Q+0sW0ao2QSDYxpuDFVaV43XKFXrhnGacv8cl6nwa+p0DzhVqXXgE6RcsE2m6mBrt4z+HovwvZ27s440dRkA==" saltValue="HZbBlwyLWaSa1kdjKPhO8w==" spinCount="100000" sheet="1" selectLockedCells="1"/>
  <mergeCells count="3">
    <mergeCell ref="A1:K1"/>
    <mergeCell ref="B46:J46"/>
    <mergeCell ref="H28:J28"/>
  </mergeCells>
  <printOptions horizontalCentered="1"/>
  <pageMargins left="0.45" right="0.45" top="0.5" bottom="0.5" header="0" footer="0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D262-08D3-413C-82D9-7DBABA311C95}">
  <dimension ref="A1:K36"/>
  <sheetViews>
    <sheetView workbookViewId="0">
      <selection activeCell="J7" sqref="J7"/>
    </sheetView>
  </sheetViews>
  <sheetFormatPr defaultColWidth="9.109375" defaultRowHeight="14.4" x14ac:dyDescent="0.3"/>
  <cols>
    <col min="1" max="1" width="2.5546875" customWidth="1"/>
    <col min="2" max="2" width="31.33203125" customWidth="1"/>
    <col min="3" max="3" width="2.5546875" customWidth="1"/>
    <col min="4" max="4" width="3.5546875" customWidth="1"/>
    <col min="5" max="5" width="9.88671875" bestFit="1" customWidth="1"/>
    <col min="6" max="6" width="15.6640625" customWidth="1"/>
    <col min="7" max="7" width="3.5546875" customWidth="1"/>
    <col min="8" max="10" width="5.5546875" customWidth="1"/>
    <col min="11" max="11" width="2.5546875" customWidth="1"/>
  </cols>
  <sheetData>
    <row r="1" spans="1:11" ht="69.900000000000006" customHeight="1" x14ac:dyDescent="0.3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18" x14ac:dyDescent="0.35">
      <c r="A2" s="125"/>
      <c r="B2" s="128" t="s">
        <v>48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" x14ac:dyDescent="0.35">
      <c r="A3" s="125"/>
      <c r="B3" s="125"/>
      <c r="C3" s="125"/>
      <c r="D3" s="125"/>
      <c r="E3" s="125"/>
      <c r="F3" s="125"/>
      <c r="G3" s="125"/>
      <c r="H3" s="18" t="s">
        <v>38</v>
      </c>
      <c r="I3" s="18" t="s">
        <v>47</v>
      </c>
      <c r="J3" s="18" t="s">
        <v>39</v>
      </c>
      <c r="K3" s="125"/>
    </row>
    <row r="4" spans="1:11" ht="18" x14ac:dyDescent="0.35">
      <c r="A4" s="125"/>
      <c r="B4" s="125"/>
      <c r="C4" s="125"/>
      <c r="D4" s="125"/>
      <c r="E4" s="125"/>
      <c r="F4" s="17"/>
      <c r="G4" s="125"/>
      <c r="H4" s="125"/>
      <c r="I4" s="125"/>
      <c r="J4" s="125"/>
      <c r="K4" s="125"/>
    </row>
    <row r="5" spans="1:11" ht="18" x14ac:dyDescent="0.35">
      <c r="B5" s="125" t="s">
        <v>10</v>
      </c>
      <c r="C5" s="125"/>
      <c r="D5" s="123"/>
      <c r="F5" s="26">
        <v>0</v>
      </c>
      <c r="G5" s="125"/>
      <c r="H5" s="16">
        <v>1</v>
      </c>
      <c r="I5" s="16" t="s">
        <v>40</v>
      </c>
      <c r="J5" s="106"/>
      <c r="K5" s="125"/>
    </row>
    <row r="6" spans="1:11" ht="18" x14ac:dyDescent="0.35">
      <c r="B6" s="125" t="s">
        <v>11</v>
      </c>
      <c r="C6" s="125"/>
      <c r="E6" s="123" t="s">
        <v>14</v>
      </c>
      <c r="F6" s="26">
        <v>0</v>
      </c>
      <c r="G6" s="125"/>
      <c r="H6" s="106"/>
      <c r="I6" s="16" t="s">
        <v>40</v>
      </c>
      <c r="J6" s="106"/>
      <c r="K6" s="125"/>
    </row>
    <row r="7" spans="1:11" ht="18" x14ac:dyDescent="0.35">
      <c r="B7" s="125" t="s">
        <v>12</v>
      </c>
      <c r="C7" s="125"/>
      <c r="E7" s="123" t="s">
        <v>15</v>
      </c>
      <c r="F7" s="15">
        <f>F5+F6</f>
        <v>0</v>
      </c>
      <c r="G7" s="125"/>
      <c r="H7" s="125"/>
      <c r="I7" s="125"/>
      <c r="J7" s="125"/>
      <c r="K7" s="125"/>
    </row>
    <row r="8" spans="1:11" ht="18" x14ac:dyDescent="0.35">
      <c r="B8" s="125"/>
      <c r="C8" s="125"/>
      <c r="E8" s="123"/>
      <c r="F8" s="17"/>
      <c r="G8" s="125"/>
      <c r="H8" s="125"/>
      <c r="I8" s="125"/>
      <c r="J8" s="125"/>
      <c r="K8" s="125"/>
    </row>
    <row r="9" spans="1:11" ht="18" x14ac:dyDescent="0.35">
      <c r="B9" s="125" t="s">
        <v>13</v>
      </c>
      <c r="C9" s="125"/>
      <c r="E9" s="123" t="s">
        <v>16</v>
      </c>
      <c r="F9" s="26">
        <v>0</v>
      </c>
      <c r="G9" s="125"/>
      <c r="H9" s="16">
        <v>1</v>
      </c>
      <c r="I9" s="16" t="s">
        <v>49</v>
      </c>
      <c r="J9" s="106"/>
      <c r="K9" s="125"/>
    </row>
    <row r="10" spans="1:11" ht="18.600000000000001" thickBot="1" x14ac:dyDescent="0.4">
      <c r="B10" s="125" t="s">
        <v>385</v>
      </c>
      <c r="C10" s="125"/>
      <c r="E10" s="123" t="s">
        <v>15</v>
      </c>
      <c r="F10" s="1">
        <f>F7-F9</f>
        <v>0</v>
      </c>
      <c r="G10" s="125"/>
      <c r="H10" s="125"/>
      <c r="I10" s="125"/>
      <c r="J10" s="125"/>
      <c r="K10" s="125"/>
    </row>
    <row r="11" spans="1:11" ht="18.600000000000001" thickTop="1" x14ac:dyDescent="0.35">
      <c r="A11" s="125"/>
      <c r="B11" s="125"/>
      <c r="C11" s="125"/>
      <c r="D11" s="125"/>
      <c r="E11" s="125"/>
      <c r="F11" s="17"/>
      <c r="G11" s="125"/>
      <c r="H11" s="125"/>
      <c r="I11" s="125"/>
      <c r="J11" s="125"/>
      <c r="K11" s="125"/>
    </row>
    <row r="12" spans="1:11" ht="18" x14ac:dyDescent="0.35">
      <c r="A12" s="125"/>
      <c r="B12" s="125" t="s">
        <v>50</v>
      </c>
      <c r="C12" s="125"/>
      <c r="D12" s="125"/>
      <c r="E12" s="125"/>
      <c r="F12" s="17"/>
      <c r="G12" s="125"/>
      <c r="H12" s="125"/>
      <c r="I12" s="125"/>
      <c r="J12" s="125"/>
      <c r="K12" s="125"/>
    </row>
    <row r="13" spans="1:11" ht="18" x14ac:dyDescent="0.35">
      <c r="A13" s="125"/>
      <c r="B13" s="125" t="s">
        <v>51</v>
      </c>
      <c r="C13" s="125"/>
      <c r="D13" s="125"/>
      <c r="E13" s="125"/>
      <c r="F13" s="17"/>
      <c r="G13" s="125"/>
      <c r="H13" s="125"/>
      <c r="I13" s="125"/>
      <c r="J13" s="125"/>
      <c r="K13" s="125"/>
    </row>
    <row r="14" spans="1:11" ht="18" x14ac:dyDescent="0.35">
      <c r="A14" s="125"/>
      <c r="B14" s="125" t="s">
        <v>52</v>
      </c>
      <c r="C14" s="125"/>
      <c r="D14" s="125"/>
      <c r="E14" s="125"/>
      <c r="F14" s="17"/>
      <c r="G14" s="125"/>
      <c r="H14" s="125"/>
      <c r="I14" s="125"/>
      <c r="J14" s="125"/>
      <c r="K14" s="125"/>
    </row>
    <row r="15" spans="1:11" ht="18" x14ac:dyDescent="0.35">
      <c r="A15" s="125"/>
      <c r="B15" s="125"/>
      <c r="C15" s="125"/>
      <c r="D15" s="125"/>
      <c r="E15" s="125"/>
      <c r="F15" s="17"/>
      <c r="G15" s="125"/>
      <c r="H15" s="125"/>
      <c r="I15" s="125"/>
      <c r="J15" s="125"/>
      <c r="K15" s="125"/>
    </row>
    <row r="16" spans="1:11" ht="18" x14ac:dyDescent="0.35">
      <c r="A16" s="125"/>
      <c r="K16" s="125"/>
    </row>
    <row r="17" spans="1:11" ht="18" x14ac:dyDescent="0.35">
      <c r="A17" s="125"/>
      <c r="B17" s="125"/>
      <c r="C17" s="125"/>
      <c r="D17" s="125"/>
      <c r="E17" s="125"/>
      <c r="F17" s="17"/>
      <c r="G17" s="125"/>
      <c r="H17" s="125"/>
      <c r="I17" s="125"/>
      <c r="J17" s="125"/>
      <c r="K17" s="125"/>
    </row>
    <row r="18" spans="1:11" ht="18" x14ac:dyDescent="0.35">
      <c r="A18" s="125"/>
      <c r="B18" s="125"/>
      <c r="C18" s="125"/>
      <c r="D18" s="125"/>
      <c r="E18" s="125"/>
      <c r="F18" s="17"/>
      <c r="G18" s="125"/>
      <c r="H18" s="125"/>
      <c r="I18" s="125"/>
      <c r="J18" s="125"/>
      <c r="K18" s="125"/>
    </row>
    <row r="19" spans="1:11" ht="18" x14ac:dyDescent="0.35">
      <c r="A19" s="125"/>
      <c r="B19" s="125"/>
      <c r="C19" s="125"/>
      <c r="D19" s="125"/>
      <c r="E19" s="125"/>
      <c r="F19" s="17"/>
      <c r="G19" s="125"/>
      <c r="H19" s="125"/>
      <c r="I19" s="125"/>
      <c r="J19" s="125"/>
      <c r="K19" s="125"/>
    </row>
    <row r="20" spans="1:11" ht="18" x14ac:dyDescent="0.35">
      <c r="A20" s="125"/>
      <c r="B20" s="125"/>
      <c r="C20" s="125"/>
      <c r="D20" s="125"/>
      <c r="E20" s="125"/>
      <c r="F20" s="17"/>
      <c r="G20" s="125"/>
      <c r="H20" s="125"/>
      <c r="I20" s="125"/>
      <c r="J20" s="125"/>
      <c r="K20" s="125"/>
    </row>
    <row r="21" spans="1:11" ht="18" x14ac:dyDescent="0.35">
      <c r="A21" s="125"/>
      <c r="B21" s="123"/>
      <c r="C21" s="125"/>
      <c r="D21" s="125"/>
      <c r="E21" s="125"/>
      <c r="F21" s="17"/>
      <c r="G21" s="125"/>
      <c r="H21" s="125"/>
      <c r="I21" s="125"/>
      <c r="J21" s="125"/>
      <c r="K21" s="125"/>
    </row>
    <row r="36" spans="2:10" x14ac:dyDescent="0.3">
      <c r="B36" s="153" t="s">
        <v>56</v>
      </c>
      <c r="C36" s="153"/>
      <c r="D36" s="153"/>
      <c r="E36" s="153"/>
      <c r="F36" s="153"/>
      <c r="G36" s="153"/>
      <c r="H36" s="153"/>
      <c r="I36" s="153"/>
      <c r="J36" s="153"/>
    </row>
  </sheetData>
  <sheetProtection algorithmName="SHA-512" hashValue="+2qCBs9OcHk6DKcqBP5v18tL3EDD5YLJByQ7/oFQYQUq/4caCbgV6Vl7pavACSyIfsVqb8nPXCQADzXRBQNUNw==" saltValue="YpWNHVbnFA1HgM4i+fJ60Q==" spinCount="100000" sheet="1" objects="1" scenarios="1" selectLockedCells="1"/>
  <mergeCells count="2">
    <mergeCell ref="A1:K1"/>
    <mergeCell ref="B36:J36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4A7E-AE15-4FDA-9D07-C3A94A1966F0}">
  <sheetPr>
    <pageSetUpPr fitToPage="1"/>
  </sheetPr>
  <dimension ref="A1:K49"/>
  <sheetViews>
    <sheetView workbookViewId="0">
      <selection activeCell="J7" sqref="J7"/>
    </sheetView>
  </sheetViews>
  <sheetFormatPr defaultColWidth="9.109375" defaultRowHeight="14.4" x14ac:dyDescent="0.3"/>
  <cols>
    <col min="1" max="1" width="2.5546875" customWidth="1"/>
    <col min="2" max="2" width="59.44140625" bestFit="1" customWidth="1"/>
    <col min="3" max="3" width="2.5546875" customWidth="1"/>
    <col min="4" max="4" width="3.5546875" customWidth="1"/>
    <col min="5" max="6" width="15.6640625" customWidth="1"/>
    <col min="7" max="7" width="3.5546875" customWidth="1"/>
    <col min="8" max="10" width="5.5546875" customWidth="1"/>
    <col min="11" max="11" width="2.5546875" customWidth="1"/>
  </cols>
  <sheetData>
    <row r="1" spans="1:11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7"/>
    </row>
    <row r="2" spans="1:11" ht="18" x14ac:dyDescent="0.35">
      <c r="A2" s="125"/>
      <c r="B2" s="128" t="s">
        <v>53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" x14ac:dyDescent="0.35">
      <c r="A3" s="125"/>
      <c r="B3" s="128"/>
      <c r="C3" s="125"/>
      <c r="D3" s="125"/>
      <c r="E3" s="125"/>
      <c r="F3" s="125"/>
      <c r="G3" s="125"/>
      <c r="H3" s="24" t="s">
        <v>38</v>
      </c>
      <c r="I3" s="24" t="s">
        <v>47</v>
      </c>
      <c r="J3" s="24" t="s">
        <v>39</v>
      </c>
      <c r="K3" s="125"/>
    </row>
    <row r="4" spans="1:11" ht="18" x14ac:dyDescent="0.3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18" x14ac:dyDescent="0.35">
      <c r="A5" s="125"/>
      <c r="B5" s="125" t="s">
        <v>19</v>
      </c>
      <c r="C5" s="125"/>
      <c r="D5" s="125"/>
      <c r="E5" s="17"/>
      <c r="F5" s="26">
        <v>0</v>
      </c>
      <c r="G5" s="125"/>
      <c r="H5" s="16">
        <v>1</v>
      </c>
      <c r="I5" s="16" t="s">
        <v>40</v>
      </c>
      <c r="J5" s="106"/>
      <c r="K5" s="125"/>
    </row>
    <row r="6" spans="1:11" ht="18" x14ac:dyDescent="0.35">
      <c r="A6" s="125"/>
      <c r="B6" s="125" t="s">
        <v>23</v>
      </c>
      <c r="C6" s="125"/>
      <c r="D6" s="125"/>
      <c r="E6" s="26">
        <v>0</v>
      </c>
      <c r="F6" s="17"/>
      <c r="G6" s="125"/>
      <c r="H6" s="106"/>
      <c r="I6" s="25" t="s">
        <v>54</v>
      </c>
      <c r="J6" s="106"/>
      <c r="K6" s="125"/>
    </row>
    <row r="7" spans="1:11" ht="18" x14ac:dyDescent="0.35">
      <c r="A7" s="125"/>
      <c r="B7" s="125" t="s">
        <v>24</v>
      </c>
      <c r="C7" s="125"/>
      <c r="D7" s="20" t="s">
        <v>14</v>
      </c>
      <c r="E7" s="26">
        <v>0</v>
      </c>
      <c r="F7" s="17"/>
      <c r="G7" s="125"/>
      <c r="H7" s="106"/>
      <c r="I7" s="25" t="s">
        <v>54</v>
      </c>
      <c r="J7" s="106"/>
      <c r="K7" s="125"/>
    </row>
    <row r="8" spans="1:11" ht="18" x14ac:dyDescent="0.35">
      <c r="A8" s="125"/>
      <c r="B8" s="125" t="s">
        <v>36</v>
      </c>
      <c r="C8" s="125"/>
      <c r="D8" s="123" t="s">
        <v>15</v>
      </c>
      <c r="E8" s="21" t="s">
        <v>17</v>
      </c>
      <c r="F8" s="17">
        <f>E6+E7</f>
        <v>0</v>
      </c>
      <c r="G8" s="125"/>
      <c r="H8" s="125"/>
      <c r="I8" s="125"/>
      <c r="J8" s="125"/>
      <c r="K8" s="125"/>
    </row>
    <row r="9" spans="1:11" ht="18" x14ac:dyDescent="0.35">
      <c r="A9" s="125"/>
      <c r="B9" s="125" t="s">
        <v>20</v>
      </c>
      <c r="C9" s="125"/>
      <c r="D9" s="125"/>
      <c r="E9" s="123" t="s">
        <v>15</v>
      </c>
      <c r="F9" s="22" t="e">
        <f>F5/F8</f>
        <v>#DIV/0!</v>
      </c>
      <c r="G9" s="125"/>
      <c r="H9" s="125"/>
      <c r="I9" s="125"/>
      <c r="J9" s="125"/>
      <c r="K9" s="125"/>
    </row>
    <row r="10" spans="1:11" ht="18" x14ac:dyDescent="0.35">
      <c r="A10" s="125"/>
      <c r="B10" s="125" t="s">
        <v>21</v>
      </c>
      <c r="C10" s="125"/>
      <c r="D10" s="125"/>
      <c r="E10" s="21" t="s">
        <v>18</v>
      </c>
      <c r="F10" s="125">
        <v>30</v>
      </c>
      <c r="G10" s="125"/>
      <c r="H10" s="125"/>
      <c r="I10" s="125"/>
      <c r="J10" s="125"/>
      <c r="K10" s="125"/>
    </row>
    <row r="11" spans="1:11" ht="18.600000000000001" thickBot="1" x14ac:dyDescent="0.4">
      <c r="A11" s="125"/>
      <c r="B11" s="125" t="s">
        <v>22</v>
      </c>
      <c r="C11" s="125"/>
      <c r="D11" s="125"/>
      <c r="E11" s="123" t="s">
        <v>15</v>
      </c>
      <c r="F11" s="23" t="e">
        <f>F9*F10</f>
        <v>#DIV/0!</v>
      </c>
      <c r="G11" s="125"/>
      <c r="H11" s="154" t="s">
        <v>55</v>
      </c>
      <c r="I11" s="154"/>
      <c r="J11" s="154"/>
      <c r="K11" s="125"/>
    </row>
    <row r="12" spans="1:11" ht="18.600000000000001" thickTop="1" x14ac:dyDescent="0.35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18" x14ac:dyDescent="0.35">
      <c r="A13" s="125"/>
      <c r="K13" s="125"/>
    </row>
    <row r="14" spans="1:11" ht="18" x14ac:dyDescent="0.35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spans="1:11" ht="18" x14ac:dyDescent="0.35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 ht="18" x14ac:dyDescent="0.3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11" ht="18" x14ac:dyDescent="0.35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1" ht="18" x14ac:dyDescent="0.35">
      <c r="A18" s="125"/>
      <c r="B18" s="123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18" x14ac:dyDescent="0.35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18" x14ac:dyDescent="0.35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" x14ac:dyDescent="0.35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49" spans="2:10" x14ac:dyDescent="0.3">
      <c r="B49" s="156" t="s">
        <v>56</v>
      </c>
      <c r="C49" s="156"/>
      <c r="D49" s="156"/>
      <c r="E49" s="156"/>
      <c r="F49" s="156"/>
      <c r="G49" s="156"/>
      <c r="H49" s="156"/>
      <c r="I49" s="156"/>
      <c r="J49" s="156"/>
    </row>
  </sheetData>
  <sheetProtection algorithmName="SHA-512" hashValue="62OrASqMRNLnodooJCX8gYo7z0DcomBikXcJVGjS3ZIykgU7KEkU0OLvPpLAx1zm9FE3bfzjI8yBfJ/KznIa4Q==" saltValue="rRx+gc1GU/EN1zd89u/xtw==" spinCount="100000" sheet="1" objects="1" scenarios="1" selectLockedCells="1"/>
  <mergeCells count="3">
    <mergeCell ref="H11:J11"/>
    <mergeCell ref="B49:J49"/>
    <mergeCell ref="A1:J1"/>
  </mergeCells>
  <printOptions horizontalCentered="1"/>
  <pageMargins left="0.7" right="0.7" top="0.75" bottom="0.75" header="0.3" footer="0.3"/>
  <pageSetup scale="7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C7FC-1D4E-4123-B411-8DC48E8841AC}">
  <dimension ref="A1:I35"/>
  <sheetViews>
    <sheetView topLeftCell="A5" workbookViewId="0">
      <selection activeCell="D20" sqref="D20"/>
    </sheetView>
  </sheetViews>
  <sheetFormatPr defaultColWidth="9.109375" defaultRowHeight="14.4" x14ac:dyDescent="0.3"/>
  <cols>
    <col min="1" max="1" width="2.5546875" customWidth="1"/>
    <col min="2" max="2" width="47.44140625" customWidth="1"/>
    <col min="3" max="3" width="3.5546875" style="20" customWidth="1"/>
    <col min="4" max="4" width="15.6640625" customWidth="1"/>
    <col min="5" max="5" width="2.5546875" customWidth="1"/>
    <col min="6" max="8" width="5.5546875" customWidth="1"/>
    <col min="9" max="9" width="2.5546875" customWidth="1"/>
  </cols>
  <sheetData>
    <row r="1" spans="1:9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9" ht="20.100000000000001" customHeight="1" x14ac:dyDescent="0.35">
      <c r="B2" s="128" t="s">
        <v>57</v>
      </c>
      <c r="C2" s="123"/>
      <c r="D2" s="125"/>
    </row>
    <row r="3" spans="1:9" ht="20.100000000000001" customHeight="1" x14ac:dyDescent="0.35">
      <c r="B3" s="128"/>
      <c r="C3" s="123"/>
      <c r="D3" s="125"/>
      <c r="F3" s="118" t="s">
        <v>38</v>
      </c>
      <c r="G3" s="118" t="s">
        <v>47</v>
      </c>
      <c r="H3" s="118" t="s">
        <v>39</v>
      </c>
    </row>
    <row r="4" spans="1:9" ht="18" x14ac:dyDescent="0.35">
      <c r="B4" s="131" t="s">
        <v>58</v>
      </c>
      <c r="C4" s="123"/>
      <c r="D4" s="125"/>
    </row>
    <row r="5" spans="1:9" ht="18" x14ac:dyDescent="0.35">
      <c r="B5" s="125" t="s">
        <v>389</v>
      </c>
      <c r="C5" s="123"/>
      <c r="D5" s="26">
        <v>15804802</v>
      </c>
      <c r="F5" s="27">
        <v>1</v>
      </c>
      <c r="G5" s="27" t="s">
        <v>40</v>
      </c>
      <c r="H5" s="107"/>
    </row>
    <row r="6" spans="1:9" ht="18" x14ac:dyDescent="0.35">
      <c r="B6" s="125" t="s">
        <v>63</v>
      </c>
      <c r="C6" s="123" t="s">
        <v>14</v>
      </c>
      <c r="D6" s="26">
        <v>0</v>
      </c>
      <c r="F6" s="27">
        <v>1</v>
      </c>
      <c r="G6" s="27" t="s">
        <v>40</v>
      </c>
      <c r="H6" s="107"/>
    </row>
    <row r="7" spans="1:9" ht="18" x14ac:dyDescent="0.35">
      <c r="B7" s="125" t="s">
        <v>388</v>
      </c>
      <c r="C7" s="123" t="s">
        <v>16</v>
      </c>
      <c r="D7" s="26">
        <v>14005277</v>
      </c>
      <c r="F7" s="27">
        <v>1</v>
      </c>
      <c r="G7" s="27" t="s">
        <v>49</v>
      </c>
      <c r="H7" s="107"/>
    </row>
    <row r="8" spans="1:9" ht="18" x14ac:dyDescent="0.35">
      <c r="B8" s="125" t="s">
        <v>64</v>
      </c>
      <c r="C8" s="123" t="s">
        <v>16</v>
      </c>
      <c r="D8" s="26">
        <v>0</v>
      </c>
      <c r="F8" s="27">
        <v>1</v>
      </c>
      <c r="G8" s="27" t="s">
        <v>49</v>
      </c>
      <c r="H8" s="107"/>
    </row>
    <row r="9" spans="1:9" ht="18" x14ac:dyDescent="0.35">
      <c r="B9" s="125" t="s">
        <v>60</v>
      </c>
      <c r="C9" s="123" t="s">
        <v>15</v>
      </c>
      <c r="D9" s="17">
        <f>D5+D6-D7-D8</f>
        <v>1799525</v>
      </c>
    </row>
    <row r="10" spans="1:9" ht="18" x14ac:dyDescent="0.35">
      <c r="B10" s="125"/>
      <c r="C10" s="123"/>
      <c r="D10" s="17"/>
    </row>
    <row r="11" spans="1:9" ht="18" x14ac:dyDescent="0.35">
      <c r="B11" s="125" t="s">
        <v>68</v>
      </c>
      <c r="C11" s="123"/>
      <c r="D11" s="29">
        <v>1571531</v>
      </c>
      <c r="F11" s="27">
        <v>1</v>
      </c>
      <c r="G11" s="25" t="s">
        <v>61</v>
      </c>
      <c r="H11" s="107"/>
    </row>
    <row r="12" spans="1:9" ht="18" x14ac:dyDescent="0.35">
      <c r="B12" s="125"/>
      <c r="C12" s="123"/>
      <c r="D12" s="17"/>
    </row>
    <row r="13" spans="1:9" ht="18" x14ac:dyDescent="0.35">
      <c r="B13" s="125" t="s">
        <v>62</v>
      </c>
      <c r="C13" s="123"/>
      <c r="D13" s="17"/>
    </row>
    <row r="14" spans="1:9" ht="18" x14ac:dyDescent="0.35">
      <c r="B14" s="125" t="s">
        <v>65</v>
      </c>
      <c r="C14" s="123"/>
      <c r="D14" s="17"/>
    </row>
    <row r="15" spans="1:9" ht="18" x14ac:dyDescent="0.35">
      <c r="B15" s="125" t="s">
        <v>66</v>
      </c>
      <c r="C15" s="123"/>
      <c r="D15" s="17"/>
    </row>
    <row r="16" spans="1:9" ht="18" x14ac:dyDescent="0.35">
      <c r="B16" s="125"/>
      <c r="C16" s="123"/>
      <c r="D16" s="17"/>
    </row>
    <row r="17" spans="2:8" ht="18" x14ac:dyDescent="0.35">
      <c r="B17" s="125"/>
      <c r="C17" s="123"/>
      <c r="D17" s="17"/>
    </row>
    <row r="18" spans="2:8" ht="18" x14ac:dyDescent="0.35">
      <c r="B18" s="131" t="s">
        <v>67</v>
      </c>
      <c r="C18" s="123"/>
      <c r="D18" s="17"/>
    </row>
    <row r="19" spans="2:8" ht="18" x14ac:dyDescent="0.35">
      <c r="B19" s="125" t="s">
        <v>387</v>
      </c>
      <c r="C19" s="123"/>
      <c r="D19" s="26"/>
      <c r="F19" s="27">
        <v>1</v>
      </c>
      <c r="G19" s="27" t="s">
        <v>40</v>
      </c>
      <c r="H19" s="107"/>
    </row>
    <row r="20" spans="2:8" ht="18" x14ac:dyDescent="0.35">
      <c r="B20" s="125" t="s">
        <v>69</v>
      </c>
      <c r="C20" s="123" t="s">
        <v>14</v>
      </c>
      <c r="D20" s="26">
        <v>0</v>
      </c>
      <c r="F20" s="27">
        <v>1</v>
      </c>
      <c r="G20" s="27" t="s">
        <v>40</v>
      </c>
      <c r="H20" s="107"/>
    </row>
    <row r="21" spans="2:8" ht="18" x14ac:dyDescent="0.35">
      <c r="B21" s="125" t="s">
        <v>386</v>
      </c>
      <c r="C21" s="123" t="s">
        <v>16</v>
      </c>
      <c r="D21" s="26">
        <v>0</v>
      </c>
      <c r="F21" s="27">
        <v>1</v>
      </c>
      <c r="G21" s="27" t="s">
        <v>49</v>
      </c>
      <c r="H21" s="107"/>
    </row>
    <row r="22" spans="2:8" ht="18" x14ac:dyDescent="0.35">
      <c r="B22" s="125" t="s">
        <v>60</v>
      </c>
      <c r="C22" s="123" t="s">
        <v>15</v>
      </c>
      <c r="D22" s="17">
        <f>D19+D20-D21</f>
        <v>0</v>
      </c>
      <c r="F22" s="27">
        <v>1</v>
      </c>
      <c r="G22" s="25" t="s">
        <v>61</v>
      </c>
      <c r="H22" s="107"/>
    </row>
    <row r="23" spans="2:8" ht="18" x14ac:dyDescent="0.35">
      <c r="B23" s="125"/>
      <c r="C23" s="123"/>
      <c r="D23" s="17"/>
    </row>
    <row r="24" spans="2:8" ht="18" x14ac:dyDescent="0.35">
      <c r="B24" s="125" t="s">
        <v>68</v>
      </c>
      <c r="C24" s="123"/>
      <c r="D24" s="26">
        <v>0</v>
      </c>
      <c r="F24" s="27">
        <v>1</v>
      </c>
      <c r="G24" s="25" t="s">
        <v>61</v>
      </c>
      <c r="H24" s="107"/>
    </row>
    <row r="29" spans="2:8" ht="18" x14ac:dyDescent="0.35">
      <c r="B29" s="123"/>
    </row>
    <row r="35" spans="2:9" x14ac:dyDescent="0.3">
      <c r="B35" s="156" t="s">
        <v>56</v>
      </c>
      <c r="C35" s="156"/>
      <c r="D35" s="156"/>
      <c r="E35" s="156"/>
      <c r="F35" s="156"/>
      <c r="G35" s="156"/>
      <c r="H35" s="156"/>
      <c r="I35" s="156"/>
    </row>
  </sheetData>
  <sheetProtection algorithmName="SHA-512" hashValue="6WnhuMznCx0ag+ECFaRW2tBCCMSiL8QHrGLhuoLKtnRRw9VwxxIgohNQgGKMkUZyLopdmemBYbvjgWiDfDwLNg==" saltValue="/j9fXYkzfoj4K6txbkdbEQ==" spinCount="100000" sheet="1" objects="1" scenarios="1" selectLockedCells="1"/>
  <mergeCells count="2">
    <mergeCell ref="B35:I35"/>
    <mergeCell ref="A1:I1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D49D-5262-4E69-AA94-DA91ACEE0E77}">
  <sheetPr>
    <pageSetUpPr fitToPage="1"/>
  </sheetPr>
  <dimension ref="A1:J38"/>
  <sheetViews>
    <sheetView tabSelected="1" workbookViewId="0">
      <selection activeCell="G5" sqref="G5"/>
    </sheetView>
  </sheetViews>
  <sheetFormatPr defaultColWidth="9.109375" defaultRowHeight="14.4" x14ac:dyDescent="0.3"/>
  <cols>
    <col min="1" max="1" width="2.6640625" customWidth="1"/>
    <col min="2" max="2" width="42.33203125" customWidth="1"/>
    <col min="3" max="3" width="2.6640625" customWidth="1"/>
    <col min="4" max="4" width="3.6640625" customWidth="1"/>
    <col min="5" max="5" width="17.6640625" customWidth="1"/>
    <col min="6" max="6" width="2.6640625" style="118" customWidth="1"/>
    <col min="7" max="7" width="6.6640625" customWidth="1"/>
    <col min="8" max="8" width="5.6640625" customWidth="1"/>
    <col min="9" max="9" width="7.109375" customWidth="1"/>
    <col min="10" max="10" width="11.109375" customWidth="1"/>
  </cols>
  <sheetData>
    <row r="1" spans="1:10" ht="70.2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8" x14ac:dyDescent="0.35">
      <c r="A2" s="125"/>
      <c r="B2" s="128" t="s">
        <v>70</v>
      </c>
      <c r="C2" s="125"/>
      <c r="D2" s="125"/>
      <c r="E2" s="125"/>
      <c r="F2" s="120"/>
      <c r="G2" s="118" t="s">
        <v>38</v>
      </c>
      <c r="H2" s="118" t="s">
        <v>47</v>
      </c>
      <c r="I2" s="118" t="s">
        <v>39</v>
      </c>
      <c r="J2" s="125"/>
    </row>
    <row r="3" spans="1:10" ht="18" x14ac:dyDescent="0.35">
      <c r="A3" s="125"/>
      <c r="B3" s="125"/>
      <c r="C3" s="125"/>
      <c r="D3" s="125"/>
      <c r="E3" s="125"/>
      <c r="F3" s="120"/>
      <c r="G3" s="125"/>
      <c r="H3" s="125"/>
      <c r="I3" s="125"/>
      <c r="J3" s="125"/>
    </row>
    <row r="4" spans="1:10" ht="18" x14ac:dyDescent="0.35">
      <c r="A4" s="125"/>
      <c r="B4" s="125" t="s">
        <v>25</v>
      </c>
      <c r="C4" s="125"/>
      <c r="D4" s="125"/>
      <c r="E4" s="26">
        <v>2133672</v>
      </c>
      <c r="F4" s="120"/>
      <c r="G4" s="94">
        <f>'[1]Cash Day Supply'!H16</f>
        <v>0</v>
      </c>
      <c r="H4" s="142" t="s">
        <v>41</v>
      </c>
      <c r="I4" s="94">
        <f>'[1]Cash Day Supply'!J16</f>
        <v>0</v>
      </c>
      <c r="J4" s="125"/>
    </row>
    <row r="5" spans="1:10" ht="18" x14ac:dyDescent="0.35">
      <c r="A5" s="125"/>
      <c r="B5" s="125" t="s">
        <v>26</v>
      </c>
      <c r="C5" s="125"/>
      <c r="D5" s="125" t="s">
        <v>14</v>
      </c>
      <c r="E5" s="26">
        <v>811486</v>
      </c>
      <c r="F5" s="120"/>
      <c r="G5" s="30"/>
      <c r="H5" s="142" t="s">
        <v>41</v>
      </c>
      <c r="I5" s="30"/>
      <c r="J5" s="125"/>
    </row>
    <row r="6" spans="1:10" ht="18" x14ac:dyDescent="0.35">
      <c r="A6" s="125"/>
      <c r="B6" s="125" t="s">
        <v>27</v>
      </c>
      <c r="C6" s="125"/>
      <c r="D6" s="125" t="s">
        <v>14</v>
      </c>
      <c r="E6" s="26">
        <v>0</v>
      </c>
      <c r="F6" s="120"/>
      <c r="G6" s="30"/>
      <c r="H6" s="142" t="s">
        <v>41</v>
      </c>
      <c r="I6" s="30"/>
      <c r="J6" s="125"/>
    </row>
    <row r="7" spans="1:10" ht="18" x14ac:dyDescent="0.35">
      <c r="A7" s="125"/>
      <c r="B7" s="125" t="s">
        <v>28</v>
      </c>
      <c r="C7" s="125"/>
      <c r="D7" s="125" t="s">
        <v>15</v>
      </c>
      <c r="E7" s="15">
        <f>E4+E5+E6</f>
        <v>2945158</v>
      </c>
      <c r="F7" s="51" t="s">
        <v>45</v>
      </c>
      <c r="G7" s="125"/>
      <c r="H7" s="125"/>
      <c r="I7" s="125"/>
      <c r="J7" s="125"/>
    </row>
    <row r="8" spans="1:10" ht="18" x14ac:dyDescent="0.35">
      <c r="A8" s="125"/>
      <c r="B8" s="125" t="s">
        <v>29</v>
      </c>
      <c r="C8" s="125"/>
      <c r="D8" s="108" t="s">
        <v>17</v>
      </c>
      <c r="E8" s="26">
        <v>5798323</v>
      </c>
      <c r="F8" s="115" t="s">
        <v>46</v>
      </c>
      <c r="G8" s="132">
        <f>'[1]Cash Day Supply'!H14</f>
        <v>0</v>
      </c>
      <c r="H8" s="16" t="str">
        <f>'[1]Cash Day Supply'!I14</f>
        <v>YTD</v>
      </c>
      <c r="I8" s="132">
        <f>'[1]Cash Day Supply'!J14</f>
        <v>0</v>
      </c>
      <c r="J8" s="125"/>
    </row>
    <row r="9" spans="1:10" ht="18.600000000000001" thickBot="1" x14ac:dyDescent="0.4">
      <c r="A9" s="125"/>
      <c r="B9" s="125" t="s">
        <v>435</v>
      </c>
      <c r="C9" s="125"/>
      <c r="D9" s="108" t="s">
        <v>15</v>
      </c>
      <c r="E9" s="33">
        <f>E7/E8</f>
        <v>0.50793272468608597</v>
      </c>
      <c r="F9" s="120"/>
      <c r="G9" s="158" t="s">
        <v>71</v>
      </c>
      <c r="H9" s="158"/>
      <c r="I9" s="158"/>
      <c r="J9" s="125"/>
    </row>
    <row r="10" spans="1:10" ht="18.600000000000001" thickTop="1" x14ac:dyDescent="0.35">
      <c r="A10" s="125"/>
      <c r="B10" s="125"/>
      <c r="C10" s="125"/>
      <c r="D10" s="125"/>
      <c r="E10" s="125"/>
      <c r="F10" s="120"/>
      <c r="G10" s="125"/>
      <c r="H10" s="125"/>
      <c r="I10" s="125"/>
      <c r="J10" s="125"/>
    </row>
    <row r="11" spans="1:10" ht="18" x14ac:dyDescent="0.35">
      <c r="A11" s="125"/>
      <c r="B11" s="125" t="s">
        <v>75</v>
      </c>
      <c r="C11" s="125"/>
      <c r="D11" s="125"/>
      <c r="E11" s="125"/>
      <c r="F11" s="120"/>
      <c r="G11" s="125"/>
      <c r="H11" s="125"/>
      <c r="I11" s="125"/>
      <c r="J11" s="125"/>
    </row>
    <row r="12" spans="1:10" ht="18" x14ac:dyDescent="0.35">
      <c r="A12" s="125"/>
      <c r="B12" s="125" t="s">
        <v>74</v>
      </c>
      <c r="C12" s="125"/>
      <c r="D12" s="125"/>
      <c r="E12" s="125"/>
      <c r="F12" s="120"/>
      <c r="G12" s="125"/>
      <c r="H12" s="125"/>
      <c r="I12" s="125"/>
      <c r="J12" s="125"/>
    </row>
    <row r="13" spans="1:10" ht="18" x14ac:dyDescent="0.35">
      <c r="A13" s="125"/>
      <c r="B13" s="125"/>
      <c r="C13" s="125"/>
      <c r="D13" s="125"/>
      <c r="E13" s="125"/>
      <c r="F13" s="120"/>
      <c r="G13" s="125"/>
      <c r="H13" s="125"/>
      <c r="I13" s="125"/>
      <c r="J13" s="125"/>
    </row>
    <row r="14" spans="1:10" ht="18" x14ac:dyDescent="0.35">
      <c r="A14" s="125"/>
      <c r="B14" s="128" t="s">
        <v>73</v>
      </c>
      <c r="C14" s="125"/>
      <c r="D14" s="125"/>
      <c r="E14" s="125"/>
      <c r="F14" s="120"/>
      <c r="G14" s="118" t="s">
        <v>38</v>
      </c>
      <c r="H14" s="118" t="s">
        <v>47</v>
      </c>
      <c r="I14" s="118" t="s">
        <v>39</v>
      </c>
      <c r="J14" s="125"/>
    </row>
    <row r="15" spans="1:10" ht="18" x14ac:dyDescent="0.35">
      <c r="A15" s="125"/>
      <c r="B15" s="125"/>
      <c r="C15" s="125"/>
      <c r="D15" s="125"/>
      <c r="E15" s="125"/>
      <c r="F15" s="120"/>
      <c r="J15" s="125"/>
    </row>
    <row r="16" spans="1:10" ht="18" x14ac:dyDescent="0.35">
      <c r="A16" s="125"/>
      <c r="B16" s="125" t="s">
        <v>31</v>
      </c>
      <c r="C16" s="125"/>
      <c r="D16" s="125"/>
      <c r="E16" s="17">
        <f>E7</f>
        <v>2945158</v>
      </c>
      <c r="F16" s="51" t="s">
        <v>45</v>
      </c>
      <c r="G16" s="125"/>
      <c r="H16" s="125"/>
      <c r="I16" s="125"/>
      <c r="J16" s="125"/>
    </row>
    <row r="17" spans="1:10" ht="18" x14ac:dyDescent="0.35">
      <c r="A17" s="125"/>
      <c r="B17" s="125" t="s">
        <v>32</v>
      </c>
      <c r="C17" s="125"/>
      <c r="D17" s="125" t="s">
        <v>14</v>
      </c>
      <c r="E17" s="26">
        <v>188850</v>
      </c>
      <c r="F17" s="120"/>
      <c r="G17" s="31"/>
      <c r="H17" s="142" t="s">
        <v>41</v>
      </c>
      <c r="I17" s="31"/>
      <c r="J17" s="125"/>
    </row>
    <row r="18" spans="1:10" ht="18" x14ac:dyDescent="0.35">
      <c r="A18" s="125"/>
      <c r="B18" s="125" t="s">
        <v>33</v>
      </c>
      <c r="C18" s="125"/>
      <c r="D18" s="125" t="s">
        <v>15</v>
      </c>
      <c r="E18" s="53">
        <f>E16+E17</f>
        <v>3134008</v>
      </c>
      <c r="F18" s="120"/>
      <c r="G18" s="125"/>
      <c r="H18" s="120"/>
      <c r="I18" s="125"/>
      <c r="J18" s="125"/>
    </row>
    <row r="19" spans="1:10" ht="18" x14ac:dyDescent="0.35">
      <c r="A19" s="125"/>
      <c r="B19" s="125" t="s">
        <v>34</v>
      </c>
      <c r="C19" s="125"/>
      <c r="D19" s="108" t="s">
        <v>17</v>
      </c>
      <c r="E19" s="17">
        <f>E8</f>
        <v>5798323</v>
      </c>
      <c r="F19" s="115" t="s">
        <v>46</v>
      </c>
      <c r="G19" s="120">
        <f>G8</f>
        <v>0</v>
      </c>
      <c r="H19" s="18" t="str">
        <f>H8</f>
        <v>YTD</v>
      </c>
      <c r="I19" s="120">
        <f>I8</f>
        <v>0</v>
      </c>
      <c r="J19" s="125"/>
    </row>
    <row r="20" spans="1:10" ht="18.600000000000001" thickBot="1" x14ac:dyDescent="0.4">
      <c r="A20" s="125"/>
      <c r="B20" s="125" t="s">
        <v>35</v>
      </c>
      <c r="C20" s="125"/>
      <c r="D20" s="108" t="s">
        <v>15</v>
      </c>
      <c r="E20" s="33">
        <f>E18/E19</f>
        <v>0.54050248666726564</v>
      </c>
      <c r="F20" s="120"/>
      <c r="G20" s="154" t="s">
        <v>72</v>
      </c>
      <c r="H20" s="154"/>
      <c r="I20" s="154"/>
      <c r="J20" s="125"/>
    </row>
    <row r="21" spans="1:10" ht="18.600000000000001" thickTop="1" x14ac:dyDescent="0.35">
      <c r="A21" s="125"/>
      <c r="B21" s="125"/>
      <c r="C21" s="125"/>
      <c r="D21" s="108"/>
      <c r="E21" s="46"/>
      <c r="F21" s="120"/>
      <c r="G21" s="120"/>
      <c r="H21" s="120"/>
      <c r="I21" s="120"/>
      <c r="J21" s="125"/>
    </row>
    <row r="22" spans="1:10" ht="18" x14ac:dyDescent="0.35">
      <c r="A22" s="125"/>
      <c r="B22" s="125" t="s">
        <v>76</v>
      </c>
      <c r="C22" s="125"/>
      <c r="D22" s="108"/>
      <c r="E22" s="46"/>
      <c r="F22" s="120"/>
      <c r="G22" s="120"/>
      <c r="H22" s="120"/>
      <c r="I22" s="120"/>
      <c r="J22" s="125"/>
    </row>
    <row r="23" spans="1:10" ht="18" x14ac:dyDescent="0.35">
      <c r="A23" s="125"/>
      <c r="B23" s="125" t="s">
        <v>77</v>
      </c>
      <c r="C23" s="125"/>
      <c r="D23" s="108"/>
      <c r="E23" s="46"/>
      <c r="F23" s="120"/>
      <c r="G23" s="120"/>
      <c r="H23" s="120"/>
      <c r="I23" s="120"/>
      <c r="J23" s="125"/>
    </row>
    <row r="24" spans="1:10" ht="18" x14ac:dyDescent="0.35">
      <c r="A24" s="125"/>
      <c r="B24" s="125"/>
      <c r="C24" s="125"/>
      <c r="D24" s="108"/>
      <c r="E24" s="46"/>
      <c r="F24" s="120"/>
      <c r="G24" s="120"/>
      <c r="H24" s="120"/>
      <c r="I24" s="120"/>
      <c r="J24" s="125"/>
    </row>
    <row r="25" spans="1:10" ht="18" x14ac:dyDescent="0.35">
      <c r="A25" s="125"/>
      <c r="B25" s="114" t="s">
        <v>30</v>
      </c>
      <c r="C25" s="3"/>
      <c r="D25" s="113"/>
      <c r="E25" s="112">
        <f>E9</f>
        <v>0.50793272468608597</v>
      </c>
      <c r="F25" s="121"/>
      <c r="G25" s="158" t="s">
        <v>71</v>
      </c>
      <c r="H25" s="158"/>
      <c r="I25" s="159"/>
      <c r="J25" s="125"/>
    </row>
    <row r="26" spans="1:10" ht="18" x14ac:dyDescent="0.35">
      <c r="A26" s="125"/>
      <c r="B26" s="130" t="s">
        <v>78</v>
      </c>
      <c r="C26" s="125"/>
      <c r="D26" s="108"/>
      <c r="E26" s="111">
        <f>E20-E9</f>
        <v>3.2569761981179668E-2</v>
      </c>
      <c r="F26" s="120"/>
      <c r="G26" s="154" t="s">
        <v>80</v>
      </c>
      <c r="H26" s="154"/>
      <c r="I26" s="160"/>
      <c r="J26" s="125"/>
    </row>
    <row r="27" spans="1:10" ht="18" x14ac:dyDescent="0.35">
      <c r="A27" s="125"/>
      <c r="B27" s="126" t="s">
        <v>79</v>
      </c>
      <c r="C27" s="8"/>
      <c r="D27" s="110"/>
      <c r="E27" s="109">
        <f>1-E25-E26</f>
        <v>0.45949751333273436</v>
      </c>
      <c r="F27" s="127"/>
      <c r="G27" s="161"/>
      <c r="H27" s="161"/>
      <c r="I27" s="162"/>
      <c r="J27" s="125"/>
    </row>
    <row r="28" spans="1:10" ht="18" x14ac:dyDescent="0.35">
      <c r="A28" s="125"/>
      <c r="B28" s="125"/>
      <c r="C28" s="125"/>
      <c r="D28" s="108"/>
      <c r="E28" s="46"/>
      <c r="F28" s="120"/>
      <c r="G28" s="120"/>
      <c r="H28" s="120"/>
      <c r="I28" s="120"/>
      <c r="J28" s="125"/>
    </row>
    <row r="29" spans="1:10" ht="18" x14ac:dyDescent="0.35">
      <c r="A29" s="125"/>
      <c r="J29" s="125"/>
    </row>
    <row r="32" spans="1:10" ht="18" x14ac:dyDescent="0.35">
      <c r="B32" s="123"/>
    </row>
    <row r="38" spans="2:9" x14ac:dyDescent="0.3">
      <c r="B38" s="156" t="s">
        <v>56</v>
      </c>
      <c r="C38" s="156"/>
      <c r="D38" s="156"/>
      <c r="E38" s="156"/>
      <c r="F38" s="156"/>
      <c r="G38" s="156"/>
      <c r="H38" s="156"/>
      <c r="I38" s="156"/>
    </row>
  </sheetData>
  <sheetProtection algorithmName="SHA-512" hashValue="QW5wOuqDSByFFpcI2m4KFFr54ON2Gb0jH7kWmvK3+HFJBEuj/mtqlH9YsBx//i4npQiIYQRh2qgk6b3GCcSSqw==" saltValue="veOpx+g6QBmO11xr1Qw7FQ==" spinCount="100000" sheet="1" objects="1" scenarios="1" selectLockedCells="1"/>
  <mergeCells count="7">
    <mergeCell ref="B38:I38"/>
    <mergeCell ref="A1:J1"/>
    <mergeCell ref="G9:I9"/>
    <mergeCell ref="G20:I20"/>
    <mergeCell ref="G25:I25"/>
    <mergeCell ref="G26:I26"/>
    <mergeCell ref="G27:I27"/>
  </mergeCells>
  <printOptions horizontalCentered="1"/>
  <pageMargins left="0.7" right="0.7" top="0.75" bottom="0.75" header="0.3" footer="0.3"/>
  <pageSetup scale="94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E8B7-0091-432C-BF62-8B230B36A428}">
  <sheetPr>
    <pageSetUpPr fitToPage="1"/>
  </sheetPr>
  <dimension ref="A1:J52"/>
  <sheetViews>
    <sheetView workbookViewId="0">
      <selection activeCell="B10" sqref="B10"/>
    </sheetView>
  </sheetViews>
  <sheetFormatPr defaultColWidth="9.109375" defaultRowHeight="14.4" x14ac:dyDescent="0.3"/>
  <cols>
    <col min="1" max="1" width="2.6640625" customWidth="1"/>
    <col min="2" max="2" width="72.44140625" customWidth="1"/>
    <col min="3" max="3" width="5.6640625" customWidth="1"/>
    <col min="4" max="4" width="15.6640625" customWidth="1"/>
    <col min="5" max="5" width="3.6640625" customWidth="1"/>
    <col min="6" max="8" width="5.6640625" customWidth="1"/>
    <col min="9" max="9" width="2.6640625" customWidth="1"/>
  </cols>
  <sheetData>
    <row r="1" spans="1:9" ht="70.2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" x14ac:dyDescent="0.35">
      <c r="B2" s="128" t="s">
        <v>143</v>
      </c>
    </row>
    <row r="3" spans="1:9" ht="18" x14ac:dyDescent="0.35">
      <c r="B3" s="125"/>
      <c r="F3" s="118" t="s">
        <v>38</v>
      </c>
      <c r="G3" s="118" t="s">
        <v>47</v>
      </c>
      <c r="H3" s="118" t="s">
        <v>39</v>
      </c>
    </row>
    <row r="4" spans="1:9" ht="18" x14ac:dyDescent="0.35">
      <c r="A4" s="2"/>
      <c r="B4" s="3" t="s">
        <v>142</v>
      </c>
      <c r="C4" s="13"/>
      <c r="D4" s="13"/>
      <c r="E4" s="13"/>
      <c r="F4" s="13"/>
      <c r="G4" s="13"/>
      <c r="H4" s="13"/>
      <c r="I4" s="4"/>
    </row>
    <row r="5" spans="1:9" ht="18" x14ac:dyDescent="0.35">
      <c r="A5" s="5"/>
      <c r="B5" s="120" t="s">
        <v>141</v>
      </c>
      <c r="C5" s="123" t="s">
        <v>14</v>
      </c>
      <c r="D5" s="26">
        <v>0</v>
      </c>
      <c r="F5" s="28"/>
      <c r="G5" s="25" t="s">
        <v>54</v>
      </c>
      <c r="H5" s="28"/>
      <c r="I5" s="6"/>
    </row>
    <row r="6" spans="1:9" ht="18" x14ac:dyDescent="0.35">
      <c r="A6" s="5"/>
      <c r="B6" s="120" t="s">
        <v>140</v>
      </c>
      <c r="C6" s="123" t="s">
        <v>14</v>
      </c>
      <c r="D6" s="26">
        <v>0</v>
      </c>
      <c r="F6" s="28"/>
      <c r="G6" s="25" t="s">
        <v>54</v>
      </c>
      <c r="H6" s="28"/>
      <c r="I6" s="6"/>
    </row>
    <row r="7" spans="1:9" ht="18" x14ac:dyDescent="0.35">
      <c r="A7" s="5"/>
      <c r="B7" s="120" t="s">
        <v>139</v>
      </c>
      <c r="C7" s="123" t="s">
        <v>14</v>
      </c>
      <c r="D7" s="26">
        <v>0</v>
      </c>
      <c r="F7" s="28"/>
      <c r="G7" s="25" t="s">
        <v>54</v>
      </c>
      <c r="H7" s="28"/>
      <c r="I7" s="6"/>
    </row>
    <row r="8" spans="1:9" ht="18" x14ac:dyDescent="0.35">
      <c r="A8" s="5"/>
      <c r="B8" s="120" t="s">
        <v>138</v>
      </c>
      <c r="C8" s="123" t="s">
        <v>14</v>
      </c>
      <c r="D8" s="26">
        <v>0</v>
      </c>
      <c r="F8" s="28"/>
      <c r="G8" s="25" t="s">
        <v>54</v>
      </c>
      <c r="H8" s="28"/>
      <c r="I8" s="6"/>
    </row>
    <row r="9" spans="1:9" ht="18" x14ac:dyDescent="0.35">
      <c r="A9" s="5"/>
      <c r="B9" s="55"/>
      <c r="C9" s="123" t="s">
        <v>14</v>
      </c>
      <c r="D9" s="26">
        <v>0</v>
      </c>
      <c r="F9" s="28"/>
      <c r="G9" s="25" t="s">
        <v>54</v>
      </c>
      <c r="H9" s="28"/>
      <c r="I9" s="6"/>
    </row>
    <row r="10" spans="1:9" ht="18" x14ac:dyDescent="0.35">
      <c r="A10" s="5"/>
      <c r="B10" s="56"/>
      <c r="C10" s="123" t="s">
        <v>14</v>
      </c>
      <c r="D10" s="26">
        <v>0</v>
      </c>
      <c r="F10" s="28"/>
      <c r="G10" s="25" t="s">
        <v>54</v>
      </c>
      <c r="H10" s="28"/>
      <c r="I10" s="6"/>
    </row>
    <row r="11" spans="1:9" ht="18" x14ac:dyDescent="0.35">
      <c r="A11" s="5"/>
      <c r="B11" s="56"/>
      <c r="C11" s="123" t="s">
        <v>14</v>
      </c>
      <c r="D11" s="26">
        <v>0</v>
      </c>
      <c r="F11" s="28"/>
      <c r="G11" s="25" t="s">
        <v>54</v>
      </c>
      <c r="H11" s="28"/>
      <c r="I11" s="6"/>
    </row>
    <row r="12" spans="1:9" ht="18" x14ac:dyDescent="0.35">
      <c r="A12" s="5"/>
      <c r="B12" s="55"/>
      <c r="C12" s="123" t="s">
        <v>14</v>
      </c>
      <c r="D12" s="26">
        <v>0</v>
      </c>
      <c r="F12" s="28"/>
      <c r="G12" s="25" t="s">
        <v>54</v>
      </c>
      <c r="H12" s="28"/>
      <c r="I12" s="6"/>
    </row>
    <row r="13" spans="1:9" ht="18" x14ac:dyDescent="0.35">
      <c r="A13" s="5"/>
      <c r="B13" s="54" t="s">
        <v>136</v>
      </c>
      <c r="D13" s="17"/>
      <c r="I13" s="6"/>
    </row>
    <row r="14" spans="1:9" ht="21" x14ac:dyDescent="0.4">
      <c r="A14" s="5"/>
      <c r="B14" s="54" t="s">
        <v>135</v>
      </c>
      <c r="C14" s="49" t="s">
        <v>15</v>
      </c>
      <c r="D14" s="53">
        <f>SUM(D5:D12)</f>
        <v>0</v>
      </c>
      <c r="E14" s="51" t="s">
        <v>45</v>
      </c>
      <c r="I14" s="6"/>
    </row>
    <row r="15" spans="1:9" ht="18" x14ac:dyDescent="0.35">
      <c r="A15" s="7"/>
      <c r="B15" s="8"/>
      <c r="C15" s="9"/>
      <c r="D15" s="11"/>
      <c r="E15" s="9"/>
      <c r="F15" s="9"/>
      <c r="G15" s="9"/>
      <c r="H15" s="9"/>
      <c r="I15" s="12"/>
    </row>
    <row r="16" spans="1:9" ht="18" x14ac:dyDescent="0.35">
      <c r="B16" s="125"/>
      <c r="D16" s="17"/>
    </row>
    <row r="17" spans="1:10" ht="18" x14ac:dyDescent="0.35">
      <c r="A17" s="2"/>
      <c r="B17" s="3"/>
      <c r="C17" s="13"/>
      <c r="D17" s="15"/>
      <c r="E17" s="13"/>
      <c r="F17" s="13"/>
      <c r="G17" s="13"/>
      <c r="H17" s="13"/>
      <c r="I17" s="4"/>
    </row>
    <row r="18" spans="1:10" ht="18" x14ac:dyDescent="0.35">
      <c r="A18" s="5"/>
      <c r="B18" s="125" t="s">
        <v>137</v>
      </c>
      <c r="D18" s="26">
        <v>0</v>
      </c>
      <c r="F18" s="28"/>
      <c r="G18" s="25" t="s">
        <v>40</v>
      </c>
      <c r="H18" s="28"/>
      <c r="I18" s="6"/>
    </row>
    <row r="19" spans="1:10" ht="18" x14ac:dyDescent="0.35">
      <c r="A19" s="5"/>
      <c r="B19" s="52" t="s">
        <v>136</v>
      </c>
      <c r="D19" s="17"/>
      <c r="I19" s="6"/>
    </row>
    <row r="20" spans="1:10" ht="18" x14ac:dyDescent="0.35">
      <c r="A20" s="5"/>
      <c r="B20" s="52" t="s">
        <v>135</v>
      </c>
      <c r="C20" s="21" t="s">
        <v>17</v>
      </c>
      <c r="D20" s="11">
        <f>D14</f>
        <v>0</v>
      </c>
      <c r="E20" s="51" t="s">
        <v>45</v>
      </c>
      <c r="I20" s="6"/>
    </row>
    <row r="21" spans="1:10" ht="21" x14ac:dyDescent="0.4">
      <c r="A21" s="5"/>
      <c r="B21" s="125" t="s">
        <v>134</v>
      </c>
      <c r="C21" s="49" t="s">
        <v>15</v>
      </c>
      <c r="D21" s="50" t="e">
        <f>D18/D20</f>
        <v>#DIV/0!</v>
      </c>
      <c r="I21" s="6"/>
    </row>
    <row r="22" spans="1:10" ht="18" x14ac:dyDescent="0.35">
      <c r="A22" s="5"/>
      <c r="B22" s="125" t="s">
        <v>133</v>
      </c>
      <c r="C22" s="21" t="s">
        <v>18</v>
      </c>
      <c r="D22" s="11">
        <v>30</v>
      </c>
      <c r="I22" s="6"/>
    </row>
    <row r="23" spans="1:10" ht="21.6" thickBot="1" x14ac:dyDescent="0.45">
      <c r="A23" s="5"/>
      <c r="B23" s="125" t="s">
        <v>132</v>
      </c>
      <c r="C23" s="49" t="s">
        <v>15</v>
      </c>
      <c r="D23" s="1" t="e">
        <f>D21*D22</f>
        <v>#DIV/0!</v>
      </c>
      <c r="F23" s="154" t="s">
        <v>131</v>
      </c>
      <c r="G23" s="154"/>
      <c r="H23" s="154"/>
      <c r="I23" s="6"/>
    </row>
    <row r="24" spans="1:10" ht="15" thickTop="1" x14ac:dyDescent="0.3">
      <c r="A24" s="7"/>
      <c r="B24" s="9"/>
      <c r="C24" s="9"/>
      <c r="D24" s="9"/>
      <c r="E24" s="9"/>
      <c r="F24" s="9"/>
      <c r="G24" s="9"/>
      <c r="H24" s="9"/>
      <c r="I24" s="12"/>
    </row>
    <row r="26" spans="1:10" ht="15" x14ac:dyDescent="0.3">
      <c r="B26" s="48" t="s">
        <v>130</v>
      </c>
    </row>
    <row r="27" spans="1:10" ht="15" x14ac:dyDescent="0.3">
      <c r="B27" s="48" t="s">
        <v>129</v>
      </c>
    </row>
    <row r="28" spans="1:10" ht="15" x14ac:dyDescent="0.3">
      <c r="B28" s="48" t="s">
        <v>128</v>
      </c>
    </row>
    <row r="31" spans="1:10" x14ac:dyDescent="0.3">
      <c r="C31" s="119"/>
      <c r="D31" s="119"/>
      <c r="E31" s="119"/>
      <c r="F31" s="119"/>
      <c r="G31" s="119"/>
      <c r="H31" s="119"/>
      <c r="I31" s="119"/>
      <c r="J31" s="119"/>
    </row>
    <row r="52" spans="2:2" x14ac:dyDescent="0.3">
      <c r="B52" s="119" t="s">
        <v>56</v>
      </c>
    </row>
  </sheetData>
  <sheetProtection algorithmName="SHA-512" hashValue="V6bQnt/6gaMHz43+vz0xI1uaYFIjoTTmgE229X5rfsbNlZaEYPoa27xM9Iiw5sv5xZbnOaFOSw+a9uuiLBwpTg==" saltValue="bYWI+E4q4vpy9eS9cn8lJw==" spinCount="100000" sheet="1" objects="1" scenarios="1" selectLockedCells="1"/>
  <mergeCells count="2">
    <mergeCell ref="A1:I1"/>
    <mergeCell ref="F23:H23"/>
  </mergeCells>
  <pageMargins left="0.7" right="0.7" top="0.75" bottom="0.75" header="0.3" footer="0.3"/>
  <pageSetup scale="75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7917-5397-4D14-B1E0-9F45A8D55F13}">
  <sheetPr>
    <pageSetUpPr fitToPage="1"/>
  </sheetPr>
  <dimension ref="A1:K50"/>
  <sheetViews>
    <sheetView workbookViewId="0">
      <selection activeCell="B10" sqref="B10"/>
    </sheetView>
  </sheetViews>
  <sheetFormatPr defaultColWidth="9.109375" defaultRowHeight="14.4" x14ac:dyDescent="0.3"/>
  <cols>
    <col min="1" max="1" width="2.6640625" customWidth="1"/>
    <col min="2" max="2" width="71.33203125" customWidth="1"/>
    <col min="3" max="3" width="5.6640625" customWidth="1"/>
    <col min="4" max="4" width="15.6640625" customWidth="1"/>
    <col min="5" max="5" width="3.6640625" customWidth="1"/>
    <col min="6" max="8" width="5.6640625" customWidth="1"/>
    <col min="9" max="9" width="2.6640625" customWidth="1"/>
  </cols>
  <sheetData>
    <row r="1" spans="1:9" ht="70.2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" x14ac:dyDescent="0.35">
      <c r="B2" s="128" t="s">
        <v>159</v>
      </c>
    </row>
    <row r="3" spans="1:9" ht="18" x14ac:dyDescent="0.35">
      <c r="B3" s="128"/>
      <c r="F3" s="20" t="s">
        <v>38</v>
      </c>
      <c r="G3" s="20" t="s">
        <v>47</v>
      </c>
      <c r="H3" s="20" t="s">
        <v>39</v>
      </c>
    </row>
    <row r="4" spans="1:9" ht="18" x14ac:dyDescent="0.35">
      <c r="A4" s="62"/>
      <c r="B4" s="3"/>
      <c r="C4" s="3"/>
      <c r="D4" s="3"/>
      <c r="E4" s="3"/>
      <c r="F4" s="3"/>
      <c r="G4" s="3"/>
      <c r="H4" s="3"/>
      <c r="I4" s="61"/>
    </row>
    <row r="5" spans="1:9" ht="18" x14ac:dyDescent="0.35">
      <c r="A5" s="42"/>
      <c r="B5" s="125" t="s">
        <v>158</v>
      </c>
      <c r="C5" s="125"/>
      <c r="D5" s="125"/>
      <c r="E5" s="125"/>
      <c r="F5" s="125"/>
      <c r="G5" s="125"/>
      <c r="H5" s="125"/>
      <c r="I5" s="39"/>
    </row>
    <row r="6" spans="1:9" ht="18" x14ac:dyDescent="0.35">
      <c r="A6" s="42"/>
      <c r="B6" s="120" t="s">
        <v>157</v>
      </c>
      <c r="C6" s="123" t="s">
        <v>14</v>
      </c>
      <c r="D6" s="26">
        <v>0</v>
      </c>
      <c r="E6" s="125"/>
      <c r="F6" s="30"/>
      <c r="G6" s="63" t="s">
        <v>54</v>
      </c>
      <c r="H6" s="30"/>
      <c r="I6" s="39"/>
    </row>
    <row r="7" spans="1:9" ht="18" x14ac:dyDescent="0.35">
      <c r="A7" s="42"/>
      <c r="B7" s="120" t="s">
        <v>156</v>
      </c>
      <c r="C7" s="123" t="s">
        <v>14</v>
      </c>
      <c r="D7" s="26">
        <v>0</v>
      </c>
      <c r="E7" s="125"/>
      <c r="F7" s="30"/>
      <c r="G7" s="63" t="s">
        <v>54</v>
      </c>
      <c r="H7" s="30"/>
      <c r="I7" s="39"/>
    </row>
    <row r="8" spans="1:9" ht="18" x14ac:dyDescent="0.35">
      <c r="A8" s="42"/>
      <c r="B8" s="120" t="s">
        <v>155</v>
      </c>
      <c r="C8" s="123" t="s">
        <v>14</v>
      </c>
      <c r="D8" s="26">
        <v>0</v>
      </c>
      <c r="E8" s="125"/>
      <c r="F8" s="30"/>
      <c r="G8" s="63" t="s">
        <v>54</v>
      </c>
      <c r="H8" s="30"/>
      <c r="I8" s="39"/>
    </row>
    <row r="9" spans="1:9" ht="18" x14ac:dyDescent="0.35">
      <c r="A9" s="42"/>
      <c r="B9" s="120" t="s">
        <v>154</v>
      </c>
      <c r="C9" s="123" t="s">
        <v>14</v>
      </c>
      <c r="D9" s="26">
        <v>0</v>
      </c>
      <c r="E9" s="125"/>
      <c r="F9" s="30"/>
      <c r="G9" s="63" t="s">
        <v>54</v>
      </c>
      <c r="H9" s="30"/>
      <c r="I9" s="39"/>
    </row>
    <row r="10" spans="1:9" ht="18" x14ac:dyDescent="0.35">
      <c r="A10" s="42"/>
      <c r="B10" s="55"/>
      <c r="C10" s="123" t="s">
        <v>14</v>
      </c>
      <c r="D10" s="26">
        <v>0</v>
      </c>
      <c r="E10" s="125"/>
      <c r="F10" s="30"/>
      <c r="G10" s="63" t="s">
        <v>54</v>
      </c>
      <c r="H10" s="30"/>
      <c r="I10" s="39"/>
    </row>
    <row r="11" spans="1:9" ht="18" x14ac:dyDescent="0.35">
      <c r="A11" s="42"/>
      <c r="B11" s="56"/>
      <c r="C11" s="123" t="s">
        <v>14</v>
      </c>
      <c r="D11" s="26">
        <v>0</v>
      </c>
      <c r="E11" s="125"/>
      <c r="F11" s="30"/>
      <c r="G11" s="63" t="s">
        <v>54</v>
      </c>
      <c r="H11" s="30"/>
      <c r="I11" s="39"/>
    </row>
    <row r="12" spans="1:9" ht="18" x14ac:dyDescent="0.35">
      <c r="A12" s="42"/>
      <c r="B12" s="56"/>
      <c r="C12" s="123" t="s">
        <v>14</v>
      </c>
      <c r="D12" s="26">
        <v>0</v>
      </c>
      <c r="E12" s="125"/>
      <c r="F12" s="30"/>
      <c r="G12" s="63" t="s">
        <v>54</v>
      </c>
      <c r="H12" s="30"/>
      <c r="I12" s="39"/>
    </row>
    <row r="13" spans="1:9" ht="18" x14ac:dyDescent="0.35">
      <c r="A13" s="42"/>
      <c r="B13" s="56"/>
      <c r="C13" s="123" t="s">
        <v>14</v>
      </c>
      <c r="D13" s="26">
        <v>0</v>
      </c>
      <c r="E13" s="125"/>
      <c r="F13" s="30"/>
      <c r="G13" s="63" t="s">
        <v>54</v>
      </c>
      <c r="H13" s="30"/>
      <c r="I13" s="39"/>
    </row>
    <row r="14" spans="1:9" ht="18" x14ac:dyDescent="0.35">
      <c r="A14" s="42"/>
      <c r="B14" s="54" t="s">
        <v>152</v>
      </c>
      <c r="C14" s="125"/>
      <c r="D14" s="17"/>
      <c r="E14" s="125"/>
      <c r="F14" s="125"/>
      <c r="G14" s="125"/>
      <c r="H14" s="125"/>
      <c r="I14" s="39"/>
    </row>
    <row r="15" spans="1:9" ht="18" x14ac:dyDescent="0.35">
      <c r="A15" s="42"/>
      <c r="B15" s="54" t="s">
        <v>151</v>
      </c>
      <c r="C15" s="123" t="s">
        <v>15</v>
      </c>
      <c r="D15" s="17">
        <f>SUM(D6:D13)</f>
        <v>0</v>
      </c>
      <c r="E15" s="51" t="s">
        <v>45</v>
      </c>
      <c r="F15" s="125"/>
      <c r="G15" s="125"/>
      <c r="H15" s="125"/>
      <c r="I15" s="39"/>
    </row>
    <row r="16" spans="1:9" ht="18" x14ac:dyDescent="0.35">
      <c r="A16" s="38"/>
      <c r="B16" s="8"/>
      <c r="C16" s="8"/>
      <c r="D16" s="8"/>
      <c r="E16" s="8"/>
      <c r="F16" s="8"/>
      <c r="G16" s="8"/>
      <c r="H16" s="8"/>
      <c r="I16" s="37"/>
    </row>
    <row r="17" spans="1:11" ht="18" x14ac:dyDescent="0.35">
      <c r="A17" s="125"/>
      <c r="B17" s="125"/>
      <c r="C17" s="125"/>
      <c r="D17" s="125"/>
      <c r="E17" s="125"/>
      <c r="F17" s="125"/>
      <c r="G17" s="125"/>
      <c r="H17" s="125"/>
      <c r="I17" s="125"/>
    </row>
    <row r="18" spans="1:11" ht="18" x14ac:dyDescent="0.35">
      <c r="A18" s="62"/>
      <c r="B18" s="3"/>
      <c r="C18" s="3"/>
      <c r="D18" s="3"/>
      <c r="E18" s="3"/>
      <c r="F18" s="3"/>
      <c r="G18" s="3"/>
      <c r="H18" s="3"/>
      <c r="I18" s="61"/>
    </row>
    <row r="19" spans="1:11" ht="18" x14ac:dyDescent="0.35">
      <c r="A19" s="42"/>
      <c r="B19" s="125" t="s">
        <v>153</v>
      </c>
      <c r="C19" s="125"/>
      <c r="D19" s="60">
        <v>0</v>
      </c>
      <c r="E19" s="125"/>
      <c r="F19" s="30"/>
      <c r="G19" s="59" t="s">
        <v>40</v>
      </c>
      <c r="H19" s="30"/>
      <c r="I19" s="39"/>
    </row>
    <row r="20" spans="1:11" ht="18" x14ac:dyDescent="0.35">
      <c r="A20" s="42"/>
      <c r="B20" s="52" t="s">
        <v>152</v>
      </c>
      <c r="C20" s="125"/>
      <c r="D20" s="125"/>
      <c r="E20" s="125"/>
      <c r="F20" s="125"/>
      <c r="G20" s="125"/>
      <c r="H20" s="125"/>
      <c r="I20" s="39"/>
    </row>
    <row r="21" spans="1:11" ht="18" x14ac:dyDescent="0.35">
      <c r="A21" s="42"/>
      <c r="B21" s="52" t="s">
        <v>151</v>
      </c>
      <c r="C21" s="21" t="s">
        <v>17</v>
      </c>
      <c r="D21" s="11">
        <f>D15</f>
        <v>0</v>
      </c>
      <c r="E21" s="51" t="s">
        <v>45</v>
      </c>
      <c r="F21" s="125"/>
      <c r="G21" s="125"/>
      <c r="H21" s="125"/>
      <c r="I21" s="39"/>
    </row>
    <row r="22" spans="1:11" ht="18" x14ac:dyDescent="0.35">
      <c r="A22" s="42"/>
      <c r="B22" s="125" t="s">
        <v>150</v>
      </c>
      <c r="C22" s="123" t="s">
        <v>15</v>
      </c>
      <c r="D22" s="58" t="e">
        <f>D19/D21</f>
        <v>#DIV/0!</v>
      </c>
      <c r="E22" s="125"/>
      <c r="F22" s="125"/>
      <c r="G22" s="125"/>
      <c r="H22" s="125"/>
      <c r="I22" s="39"/>
    </row>
    <row r="23" spans="1:11" ht="18" x14ac:dyDescent="0.35">
      <c r="A23" s="42"/>
      <c r="B23" s="125" t="s">
        <v>133</v>
      </c>
      <c r="C23" s="21" t="s">
        <v>18</v>
      </c>
      <c r="D23" s="125">
        <v>30</v>
      </c>
      <c r="E23" s="125"/>
      <c r="F23" s="125"/>
      <c r="G23" s="125"/>
      <c r="H23" s="125"/>
      <c r="I23" s="39"/>
    </row>
    <row r="24" spans="1:11" ht="18.600000000000001" thickBot="1" x14ac:dyDescent="0.4">
      <c r="A24" s="42"/>
      <c r="B24" s="125" t="s">
        <v>149</v>
      </c>
      <c r="C24" s="123" t="s">
        <v>15</v>
      </c>
      <c r="D24" s="57" t="e">
        <f>D22*D23</f>
        <v>#DIV/0!</v>
      </c>
      <c r="E24" s="125"/>
      <c r="F24" s="125"/>
      <c r="G24" s="125"/>
      <c r="H24" s="125"/>
      <c r="I24" s="39"/>
      <c r="K24" s="123"/>
    </row>
    <row r="25" spans="1:11" ht="18.600000000000001" thickTop="1" x14ac:dyDescent="0.35">
      <c r="A25" s="38"/>
      <c r="B25" s="8"/>
      <c r="C25" s="8"/>
      <c r="D25" s="8"/>
      <c r="E25" s="8"/>
      <c r="F25" s="8"/>
      <c r="G25" s="8"/>
      <c r="H25" s="8"/>
      <c r="I25" s="37"/>
      <c r="K25" s="21"/>
    </row>
    <row r="26" spans="1:11" ht="18" x14ac:dyDescent="0.35">
      <c r="D26" s="163" t="s">
        <v>148</v>
      </c>
      <c r="E26" s="163"/>
      <c r="F26" s="163"/>
      <c r="G26" s="163"/>
      <c r="K26" s="123"/>
    </row>
    <row r="27" spans="1:11" ht="18" x14ac:dyDescent="0.35">
      <c r="B27" s="48" t="s">
        <v>414</v>
      </c>
      <c r="D27" s="154" t="s">
        <v>147</v>
      </c>
      <c r="E27" s="154"/>
      <c r="F27" s="154"/>
      <c r="G27" s="154"/>
      <c r="K27" s="21"/>
    </row>
    <row r="28" spans="1:11" ht="18" x14ac:dyDescent="0.35">
      <c r="B28" s="48" t="s">
        <v>413</v>
      </c>
      <c r="D28" s="154" t="s">
        <v>145</v>
      </c>
      <c r="E28" s="154"/>
      <c r="F28" s="154"/>
      <c r="G28" s="154"/>
      <c r="K28" s="123"/>
    </row>
    <row r="29" spans="1:11" ht="18" x14ac:dyDescent="0.35">
      <c r="B29" t="s">
        <v>146</v>
      </c>
      <c r="D29" s="154" t="s">
        <v>144</v>
      </c>
      <c r="E29" s="154"/>
      <c r="F29" s="154"/>
      <c r="G29" s="154"/>
    </row>
    <row r="30" spans="1:11" ht="18.149999999999999" customHeight="1" x14ac:dyDescent="0.3">
      <c r="B30" s="48" t="s">
        <v>412</v>
      </c>
    </row>
    <row r="31" spans="1:11" ht="18.149999999999999" customHeight="1" x14ac:dyDescent="0.3">
      <c r="B31" s="48" t="s">
        <v>411</v>
      </c>
    </row>
    <row r="32" spans="1:11" ht="18.149999999999999" customHeight="1" x14ac:dyDescent="0.3">
      <c r="B32" t="s">
        <v>410</v>
      </c>
    </row>
    <row r="50" spans="2:2" x14ac:dyDescent="0.3">
      <c r="B50" s="119" t="s">
        <v>56</v>
      </c>
    </row>
  </sheetData>
  <sheetProtection algorithmName="SHA-512" hashValue="VvkjIIPsP/vw06q8vsyPWd8xWT9KlxSh4wb213zDnHdTMBoRt/2HyUDjfUiavz1PNSu6GsoPIXWuF/eYvW57Cg==" saltValue="75pjABJN0PzjFlbkP4EVGg==" spinCount="100000" sheet="1" objects="1" scenarios="1" selectLockedCells="1"/>
  <mergeCells count="5">
    <mergeCell ref="A1:I1"/>
    <mergeCell ref="D26:G26"/>
    <mergeCell ref="D27:G27"/>
    <mergeCell ref="D28:G28"/>
    <mergeCell ref="D29:G29"/>
  </mergeCells>
  <pageMargins left="0.7" right="0.7" top="0.75" bottom="0.75" header="0.3" footer="0.3"/>
  <pageSetup scale="76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B67E-90FE-4018-B977-AC0E9E903C0D}">
  <sheetPr>
    <pageSetUpPr fitToPage="1"/>
  </sheetPr>
  <dimension ref="A1:I44"/>
  <sheetViews>
    <sheetView workbookViewId="0">
      <selection activeCell="D10" sqref="D10"/>
    </sheetView>
  </sheetViews>
  <sheetFormatPr defaultColWidth="9.109375" defaultRowHeight="14.4" x14ac:dyDescent="0.3"/>
  <cols>
    <col min="1" max="1" width="2.6640625" customWidth="1"/>
    <col min="2" max="2" width="58.33203125" customWidth="1"/>
    <col min="3" max="3" width="3.6640625" style="118" customWidth="1"/>
    <col min="4" max="4" width="15.6640625" customWidth="1"/>
    <col min="5" max="5" width="3.6640625" style="118" customWidth="1"/>
    <col min="6" max="7" width="5.6640625" style="118" customWidth="1"/>
    <col min="8" max="8" width="8.109375" style="118" customWidth="1"/>
    <col min="9" max="9" width="2.6640625" customWidth="1"/>
  </cols>
  <sheetData>
    <row r="1" spans="1:9" ht="70.2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.45" customHeight="1" x14ac:dyDescent="0.3">
      <c r="B2" s="165" t="s">
        <v>171</v>
      </c>
      <c r="C2" s="165"/>
      <c r="D2" s="165"/>
      <c r="E2" s="165"/>
      <c r="F2" s="165"/>
      <c r="G2" s="165"/>
      <c r="H2" s="165"/>
    </row>
    <row r="3" spans="1:9" ht="18.45" customHeight="1" x14ac:dyDescent="0.3">
      <c r="B3" s="165" t="s">
        <v>170</v>
      </c>
      <c r="C3" s="165"/>
      <c r="D3" s="165"/>
      <c r="E3" s="165"/>
      <c r="F3" s="165"/>
      <c r="G3" s="165"/>
      <c r="H3" s="165"/>
    </row>
    <row r="4" spans="1:9" ht="18.45" customHeight="1" x14ac:dyDescent="0.3">
      <c r="B4" s="165" t="s">
        <v>169</v>
      </c>
      <c r="C4" s="165"/>
      <c r="D4" s="165"/>
      <c r="E4" s="165"/>
      <c r="F4" s="165"/>
      <c r="G4" s="165"/>
      <c r="H4" s="165"/>
    </row>
    <row r="5" spans="1:9" ht="18.45" customHeight="1" x14ac:dyDescent="0.3">
      <c r="B5" s="165" t="s">
        <v>168</v>
      </c>
      <c r="C5" s="165"/>
      <c r="D5" s="165"/>
      <c r="E5" s="165"/>
      <c r="F5" s="165"/>
      <c r="G5" s="165"/>
      <c r="H5" s="165"/>
    </row>
    <row r="6" spans="1:9" ht="18.45" customHeight="1" x14ac:dyDescent="0.3">
      <c r="C6"/>
      <c r="E6"/>
      <c r="F6"/>
      <c r="G6"/>
      <c r="H6"/>
    </row>
    <row r="7" spans="1:9" ht="18" x14ac:dyDescent="0.35">
      <c r="B7" s="128" t="s">
        <v>167</v>
      </c>
    </row>
    <row r="8" spans="1:9" ht="18" x14ac:dyDescent="0.35">
      <c r="B8" s="125"/>
      <c r="F8" s="20" t="s">
        <v>38</v>
      </c>
      <c r="G8" s="20" t="s">
        <v>47</v>
      </c>
      <c r="H8" s="20" t="s">
        <v>39</v>
      </c>
    </row>
    <row r="9" spans="1:9" ht="18" x14ac:dyDescent="0.35">
      <c r="B9" s="131"/>
    </row>
    <row r="10" spans="1:9" ht="18" x14ac:dyDescent="0.35">
      <c r="B10" s="125" t="s">
        <v>166</v>
      </c>
      <c r="D10" s="26"/>
      <c r="F10" s="28"/>
      <c r="G10" s="27" t="s">
        <v>41</v>
      </c>
      <c r="H10" s="28"/>
    </row>
    <row r="11" spans="1:9" ht="18" x14ac:dyDescent="0.35">
      <c r="B11" s="125" t="s">
        <v>165</v>
      </c>
      <c r="C11" s="123" t="s">
        <v>14</v>
      </c>
      <c r="D11" s="26"/>
      <c r="F11" s="28"/>
      <c r="G11" s="27" t="s">
        <v>41</v>
      </c>
      <c r="H11" s="28"/>
    </row>
    <row r="12" spans="1:9" ht="18" x14ac:dyDescent="0.35">
      <c r="B12" s="125" t="s">
        <v>163</v>
      </c>
      <c r="C12" s="123" t="s">
        <v>15</v>
      </c>
      <c r="D12" s="53">
        <f>D10+D11</f>
        <v>0</v>
      </c>
      <c r="E12" s="51"/>
    </row>
    <row r="13" spans="1:9" ht="18" x14ac:dyDescent="0.35">
      <c r="B13" s="125" t="s">
        <v>5</v>
      </c>
      <c r="C13" s="21" t="s">
        <v>17</v>
      </c>
      <c r="D13" s="26"/>
      <c r="E13" s="51"/>
    </row>
    <row r="14" spans="1:9" ht="18" x14ac:dyDescent="0.35">
      <c r="B14" s="125" t="s">
        <v>434</v>
      </c>
      <c r="C14" s="123" t="s">
        <v>15</v>
      </c>
      <c r="D14" s="17" t="e">
        <f>D12/D13</f>
        <v>#DIV/0!</v>
      </c>
      <c r="E14" s="51" t="s">
        <v>45</v>
      </c>
    </row>
    <row r="15" spans="1:9" ht="18" x14ac:dyDescent="0.35">
      <c r="B15" s="125"/>
      <c r="D15" s="17"/>
    </row>
    <row r="16" spans="1:9" ht="18" x14ac:dyDescent="0.35">
      <c r="B16" s="125" t="s">
        <v>164</v>
      </c>
      <c r="D16" s="26"/>
      <c r="F16" s="28"/>
      <c r="G16" s="27" t="s">
        <v>40</v>
      </c>
      <c r="H16" s="28"/>
    </row>
    <row r="17" spans="2:9" ht="18" x14ac:dyDescent="0.35">
      <c r="B17" s="125" t="s">
        <v>434</v>
      </c>
      <c r="C17" s="21" t="s">
        <v>17</v>
      </c>
      <c r="D17" s="11" t="e">
        <f>D14</f>
        <v>#DIV/0!</v>
      </c>
      <c r="E17" s="51" t="s">
        <v>45</v>
      </c>
    </row>
    <row r="18" spans="2:9" ht="18" x14ac:dyDescent="0.35">
      <c r="B18" s="125" t="s">
        <v>162</v>
      </c>
      <c r="C18" s="123" t="s">
        <v>15</v>
      </c>
      <c r="D18" s="102" t="e">
        <f>D16/D17</f>
        <v>#DIV/0!</v>
      </c>
    </row>
    <row r="19" spans="2:9" ht="18" x14ac:dyDescent="0.35">
      <c r="B19" s="125" t="s">
        <v>133</v>
      </c>
      <c r="C19" s="21" t="s">
        <v>18</v>
      </c>
      <c r="D19" s="8">
        <v>30</v>
      </c>
    </row>
    <row r="20" spans="2:9" ht="18.600000000000001" thickBot="1" x14ac:dyDescent="0.4">
      <c r="B20" s="125" t="s">
        <v>161</v>
      </c>
      <c r="C20" s="123" t="s">
        <v>15</v>
      </c>
      <c r="D20" s="151" t="e">
        <f>D18*D19</f>
        <v>#DIV/0!</v>
      </c>
      <c r="F20" s="154" t="s">
        <v>55</v>
      </c>
      <c r="G20" s="154"/>
      <c r="H20" s="154"/>
    </row>
    <row r="21" spans="2:9" ht="18.600000000000001" thickTop="1" x14ac:dyDescent="0.35">
      <c r="B21" s="125"/>
    </row>
    <row r="22" spans="2:9" ht="18.45" customHeight="1" x14ac:dyDescent="0.35">
      <c r="B22" s="164" t="s">
        <v>160</v>
      </c>
      <c r="C22" s="164"/>
      <c r="D22" s="164"/>
      <c r="E22" s="164"/>
      <c r="F22" s="164"/>
      <c r="G22" s="164"/>
      <c r="H22" s="164"/>
      <c r="I22" s="119"/>
    </row>
    <row r="23" spans="2:9" ht="18.45" customHeight="1" x14ac:dyDescent="0.35">
      <c r="B23" s="125"/>
    </row>
    <row r="24" spans="2:9" ht="18.45" customHeight="1" x14ac:dyDescent="0.35">
      <c r="B24" s="125"/>
    </row>
    <row r="25" spans="2:9" ht="18.45" customHeight="1" x14ac:dyDescent="0.3"/>
    <row r="44" spans="2:2" x14ac:dyDescent="0.3">
      <c r="B44" s="119" t="s">
        <v>56</v>
      </c>
    </row>
  </sheetData>
  <sheetProtection selectLockedCells="1"/>
  <mergeCells count="7">
    <mergeCell ref="B22:H22"/>
    <mergeCell ref="A1:I1"/>
    <mergeCell ref="B5:H5"/>
    <mergeCell ref="B4:H4"/>
    <mergeCell ref="B3:H3"/>
    <mergeCell ref="B2:H2"/>
    <mergeCell ref="F20:H20"/>
  </mergeCells>
  <pageMargins left="0.7" right="0.7" top="0.75" bottom="0.75" header="0.3" footer="0.3"/>
  <pageSetup scale="90" orientation="portrait" horizontalDpi="240" verticalDpi="24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45DD-5080-4457-AA14-BDF01D0BB443}">
  <sheetPr>
    <pageSetUpPr fitToPage="1"/>
  </sheetPr>
  <dimension ref="A1:J43"/>
  <sheetViews>
    <sheetView workbookViewId="0">
      <selection activeCell="B6" sqref="B6:H6"/>
    </sheetView>
  </sheetViews>
  <sheetFormatPr defaultColWidth="9.109375" defaultRowHeight="14.4" x14ac:dyDescent="0.3"/>
  <cols>
    <col min="1" max="1" width="2.5546875" customWidth="1"/>
    <col min="2" max="2" width="59.5546875" customWidth="1"/>
    <col min="3" max="3" width="5.5546875" customWidth="1"/>
    <col min="4" max="4" width="15.6640625" customWidth="1"/>
    <col min="5" max="5" width="4.5546875" customWidth="1"/>
    <col min="6" max="8" width="6.109375" customWidth="1"/>
    <col min="9" max="9" width="2.5546875" customWidth="1"/>
  </cols>
  <sheetData>
    <row r="1" spans="1:10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10" s="125" customFormat="1" ht="18.600000000000001" customHeight="1" x14ac:dyDescent="0.35">
      <c r="B2" s="128" t="s">
        <v>193</v>
      </c>
    </row>
    <row r="3" spans="1:10" s="125" customFormat="1" ht="18.600000000000001" customHeight="1" x14ac:dyDescent="0.35">
      <c r="B3" s="128"/>
    </row>
    <row r="4" spans="1:10" s="125" customFormat="1" ht="8.1" customHeight="1" x14ac:dyDescent="0.35">
      <c r="A4" s="62"/>
      <c r="B4" s="3"/>
      <c r="C4" s="3"/>
      <c r="D4" s="3"/>
      <c r="E4" s="3"/>
      <c r="F4" s="3"/>
      <c r="G4" s="3"/>
      <c r="H4" s="3"/>
      <c r="I4" s="61"/>
    </row>
    <row r="5" spans="1:10" s="125" customFormat="1" ht="18.600000000000001" customHeight="1" x14ac:dyDescent="0.35">
      <c r="A5" s="42"/>
      <c r="B5" s="166" t="s">
        <v>192</v>
      </c>
      <c r="C5" s="166"/>
      <c r="D5" s="166"/>
      <c r="E5" s="166"/>
      <c r="F5" s="166"/>
      <c r="G5" s="166"/>
      <c r="H5" s="166"/>
      <c r="I5" s="39"/>
    </row>
    <row r="6" spans="1:10" s="125" customFormat="1" ht="18.600000000000001" customHeight="1" x14ac:dyDescent="0.35">
      <c r="A6" s="42"/>
      <c r="B6" s="154" t="s">
        <v>191</v>
      </c>
      <c r="C6" s="154"/>
      <c r="D6" s="154"/>
      <c r="E6" s="154"/>
      <c r="F6" s="154"/>
      <c r="G6" s="154"/>
      <c r="H6" s="154"/>
      <c r="I6" s="39"/>
    </row>
    <row r="7" spans="1:10" s="125" customFormat="1" ht="18.600000000000001" customHeight="1" x14ac:dyDescent="0.35">
      <c r="A7" s="42"/>
      <c r="B7" s="154" t="s">
        <v>190</v>
      </c>
      <c r="C7" s="154"/>
      <c r="D7" s="154"/>
      <c r="E7" s="154"/>
      <c r="F7" s="154"/>
      <c r="G7" s="154"/>
      <c r="H7" s="154"/>
      <c r="I7" s="39"/>
    </row>
    <row r="8" spans="1:10" s="125" customFormat="1" ht="18.600000000000001" customHeight="1" x14ac:dyDescent="0.35">
      <c r="A8" s="42"/>
      <c r="B8" s="154" t="s">
        <v>189</v>
      </c>
      <c r="C8" s="154"/>
      <c r="D8" s="154"/>
      <c r="E8" s="154"/>
      <c r="F8" s="154"/>
      <c r="G8" s="154"/>
      <c r="H8" s="154"/>
      <c r="I8" s="39"/>
    </row>
    <row r="9" spans="1:10" s="125" customFormat="1" ht="8.1" customHeight="1" x14ac:dyDescent="0.35">
      <c r="A9" s="38"/>
      <c r="B9" s="8"/>
      <c r="C9" s="8"/>
      <c r="D9" s="8"/>
      <c r="E9" s="8"/>
      <c r="F9" s="8"/>
      <c r="G9" s="8"/>
      <c r="H9" s="8"/>
      <c r="I9" s="37"/>
    </row>
    <row r="10" spans="1:10" s="125" customFormat="1" ht="8.1" customHeight="1" x14ac:dyDescent="0.35"/>
    <row r="11" spans="1:10" s="125" customFormat="1" ht="18.600000000000001" customHeight="1" x14ac:dyDescent="0.35">
      <c r="F11" s="36" t="s">
        <v>38</v>
      </c>
      <c r="G11" s="36" t="s">
        <v>47</v>
      </c>
      <c r="H11" s="36" t="s">
        <v>39</v>
      </c>
    </row>
    <row r="12" spans="1:10" s="125" customFormat="1" ht="18.600000000000001" customHeight="1" x14ac:dyDescent="0.35">
      <c r="B12" s="131" t="s">
        <v>188</v>
      </c>
      <c r="C12" s="120"/>
      <c r="D12" s="120"/>
      <c r="E12" s="120"/>
      <c r="F12" s="120"/>
      <c r="G12" s="120"/>
      <c r="H12" s="120"/>
    </row>
    <row r="13" spans="1:10" s="125" customFormat="1" ht="18.600000000000001" customHeight="1" x14ac:dyDescent="0.35">
      <c r="B13" s="125" t="s">
        <v>187</v>
      </c>
      <c r="D13" s="26">
        <v>0</v>
      </c>
      <c r="F13" s="31"/>
      <c r="G13" s="31"/>
      <c r="H13" s="31"/>
    </row>
    <row r="14" spans="1:10" s="125" customFormat="1" ht="18.600000000000001" customHeight="1" x14ac:dyDescent="0.35">
      <c r="B14" s="125" t="s">
        <v>186</v>
      </c>
      <c r="C14" s="21" t="s">
        <v>185</v>
      </c>
      <c r="D14" s="116">
        <v>0</v>
      </c>
      <c r="E14" s="70" t="s">
        <v>184</v>
      </c>
      <c r="F14" s="31"/>
      <c r="G14" s="31"/>
      <c r="H14" s="31"/>
    </row>
    <row r="15" spans="1:10" s="125" customFormat="1" ht="18.600000000000001" customHeight="1" x14ac:dyDescent="0.35">
      <c r="B15" s="125" t="s">
        <v>183</v>
      </c>
      <c r="C15" s="123" t="s">
        <v>15</v>
      </c>
      <c r="D15" s="17">
        <f>D13-D14</f>
        <v>0</v>
      </c>
      <c r="J15" s="123"/>
    </row>
    <row r="16" spans="1:10" s="125" customFormat="1" ht="18.600000000000001" customHeight="1" x14ac:dyDescent="0.35">
      <c r="B16" s="125" t="s">
        <v>5</v>
      </c>
      <c r="C16" s="21" t="s">
        <v>17</v>
      </c>
      <c r="D16" s="26">
        <v>4</v>
      </c>
      <c r="J16" s="66"/>
    </row>
    <row r="17" spans="2:10" s="125" customFormat="1" ht="18.600000000000001" customHeight="1" thickBot="1" x14ac:dyDescent="0.4">
      <c r="B17" s="125" t="s">
        <v>179</v>
      </c>
      <c r="C17" s="123" t="s">
        <v>15</v>
      </c>
      <c r="D17" s="1">
        <f>D15/D16</f>
        <v>0</v>
      </c>
      <c r="E17" s="67" t="s">
        <v>45</v>
      </c>
      <c r="J17" s="123"/>
    </row>
    <row r="18" spans="2:10" s="125" customFormat="1" ht="18.600000000000001" customHeight="1" thickTop="1" x14ac:dyDescent="0.35"/>
    <row r="19" spans="2:10" s="125" customFormat="1" ht="15" customHeight="1" x14ac:dyDescent="0.4">
      <c r="B19" s="154" t="s">
        <v>182</v>
      </c>
      <c r="C19" s="154"/>
      <c r="D19" s="154"/>
      <c r="E19" s="154"/>
      <c r="F19" s="154"/>
      <c r="G19" s="154"/>
      <c r="H19" s="154"/>
    </row>
    <row r="20" spans="2:10" s="125" customFormat="1" ht="15" customHeight="1" x14ac:dyDescent="0.35"/>
    <row r="21" spans="2:10" s="125" customFormat="1" ht="18.600000000000001" customHeight="1" x14ac:dyDescent="0.35">
      <c r="B21" s="131" t="s">
        <v>181</v>
      </c>
    </row>
    <row r="22" spans="2:10" s="125" customFormat="1" ht="18.600000000000001" customHeight="1" x14ac:dyDescent="0.35">
      <c r="B22" s="125" t="s">
        <v>180</v>
      </c>
      <c r="D22" s="29">
        <v>0</v>
      </c>
      <c r="F22" s="69">
        <v>1</v>
      </c>
      <c r="G22" s="68" t="s">
        <v>40</v>
      </c>
      <c r="H22" s="31"/>
    </row>
    <row r="23" spans="2:10" s="125" customFormat="1" ht="18.600000000000001" customHeight="1" x14ac:dyDescent="0.35">
      <c r="B23" s="125" t="s">
        <v>179</v>
      </c>
      <c r="C23" s="21" t="s">
        <v>17</v>
      </c>
      <c r="D23" s="53">
        <f>D17</f>
        <v>0</v>
      </c>
      <c r="E23" s="67" t="s">
        <v>45</v>
      </c>
    </row>
    <row r="24" spans="2:10" s="125" customFormat="1" ht="18.600000000000001" customHeight="1" x14ac:dyDescent="0.35">
      <c r="B24" s="125" t="s">
        <v>174</v>
      </c>
      <c r="C24" s="123" t="s">
        <v>15</v>
      </c>
      <c r="D24" s="50" t="e">
        <f>D22/D23</f>
        <v>#DIV/0!</v>
      </c>
      <c r="E24" s="65" t="s">
        <v>46</v>
      </c>
    </row>
    <row r="25" spans="2:10" s="125" customFormat="1" ht="18.600000000000001" customHeight="1" x14ac:dyDescent="0.35">
      <c r="B25" s="125" t="s">
        <v>133</v>
      </c>
      <c r="C25" s="66" t="s">
        <v>18</v>
      </c>
      <c r="D25" s="17">
        <v>30</v>
      </c>
    </row>
    <row r="26" spans="2:10" s="125" customFormat="1" ht="18.600000000000001" customHeight="1" thickBot="1" x14ac:dyDescent="0.4">
      <c r="B26" s="125" t="s">
        <v>178</v>
      </c>
      <c r="C26" s="123" t="s">
        <v>15</v>
      </c>
      <c r="D26" s="1" t="e">
        <f>D24*D25</f>
        <v>#DIV/0!</v>
      </c>
      <c r="F26" s="154" t="s">
        <v>177</v>
      </c>
      <c r="G26" s="154"/>
      <c r="H26" s="154"/>
    </row>
    <row r="27" spans="2:10" s="125" customFormat="1" ht="18.600000000000001" customHeight="1" thickTop="1" x14ac:dyDescent="0.35"/>
    <row r="28" spans="2:10" ht="18" x14ac:dyDescent="0.35">
      <c r="B28" s="131" t="s">
        <v>176</v>
      </c>
    </row>
    <row r="29" spans="2:10" ht="18" x14ac:dyDescent="0.35">
      <c r="B29" s="125" t="s">
        <v>175</v>
      </c>
      <c r="D29" s="17">
        <v>12</v>
      </c>
    </row>
    <row r="30" spans="2:10" ht="18" x14ac:dyDescent="0.35">
      <c r="B30" s="125" t="s">
        <v>174</v>
      </c>
      <c r="C30" s="21" t="s">
        <v>17</v>
      </c>
      <c r="D30" s="50" t="e">
        <f>D24</f>
        <v>#DIV/0!</v>
      </c>
      <c r="E30" s="65" t="s">
        <v>46</v>
      </c>
    </row>
    <row r="31" spans="2:10" ht="18.600000000000001" thickBot="1" x14ac:dyDescent="0.4">
      <c r="B31" s="125" t="s">
        <v>173</v>
      </c>
      <c r="C31" s="123" t="s">
        <v>15</v>
      </c>
      <c r="D31" s="64" t="e">
        <f>D29/D30</f>
        <v>#DIV/0!</v>
      </c>
      <c r="F31" s="154" t="s">
        <v>172</v>
      </c>
      <c r="G31" s="154"/>
      <c r="H31" s="154"/>
    </row>
    <row r="32" spans="2:10" ht="15" thickTop="1" x14ac:dyDescent="0.3"/>
    <row r="36" spans="2:2" ht="18" x14ac:dyDescent="0.35">
      <c r="B36" s="123"/>
    </row>
    <row r="43" spans="2:2" x14ac:dyDescent="0.3">
      <c r="B43" s="119" t="s">
        <v>56</v>
      </c>
    </row>
  </sheetData>
  <sheetProtection algorithmName="SHA-512" hashValue="yDX5YKyDzhKzV2y3eYLHNx6akkXhCsbLZCSFzZT2fTaN+oEBT09lt5TeUY0MvVflHDhnhNpivwTLQyCMlxRuZA==" saltValue="04vc4aS+cRK8l05rdWD6KQ==" spinCount="100000" sheet="1" objects="1" scenarios="1" selectLockedCells="1"/>
  <mergeCells count="8">
    <mergeCell ref="F31:H31"/>
    <mergeCell ref="F26:H26"/>
    <mergeCell ref="B19:H19"/>
    <mergeCell ref="A1:I1"/>
    <mergeCell ref="B5:H5"/>
    <mergeCell ref="B6:H6"/>
    <mergeCell ref="B7:H7"/>
    <mergeCell ref="B8:H8"/>
  </mergeCells>
  <printOptions horizontalCentered="1"/>
  <pageMargins left="0.45" right="0.45" top="0.5" bottom="0.5" header="0.3" footer="0.3"/>
  <pageSetup scale="91" fitToHeight="0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0F1A-5198-4A6C-BC7F-B1E0AA92F3CD}">
  <dimension ref="A1:K43"/>
  <sheetViews>
    <sheetView workbookViewId="0">
      <selection activeCell="D13" sqref="D13"/>
    </sheetView>
  </sheetViews>
  <sheetFormatPr defaultColWidth="9.109375" defaultRowHeight="14.4" x14ac:dyDescent="0.3"/>
  <cols>
    <col min="1" max="1" width="2.5546875" customWidth="1"/>
    <col min="2" max="2" width="66.5546875" customWidth="1"/>
    <col min="3" max="3" width="5.5546875" customWidth="1"/>
    <col min="4" max="4" width="15.6640625" customWidth="1"/>
    <col min="5" max="5" width="3.5546875" customWidth="1"/>
    <col min="6" max="8" width="6.109375" customWidth="1"/>
    <col min="9" max="9" width="2.5546875" customWidth="1"/>
  </cols>
  <sheetData>
    <row r="1" spans="1:11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11" ht="18" x14ac:dyDescent="0.35">
      <c r="A2" s="125"/>
      <c r="B2" s="128" t="s">
        <v>210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" x14ac:dyDescent="0.3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 x14ac:dyDescent="0.35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ht="18.600000000000001" customHeight="1" x14ac:dyDescent="0.35">
      <c r="A5" s="42"/>
      <c r="B5" s="166" t="s">
        <v>209</v>
      </c>
      <c r="C5" s="166"/>
      <c r="D5" s="166"/>
      <c r="E5" s="166"/>
      <c r="F5" s="166"/>
      <c r="G5" s="166"/>
      <c r="H5" s="166"/>
      <c r="I5" s="39"/>
      <c r="J5" s="125"/>
    </row>
    <row r="6" spans="1:11" ht="18.600000000000001" customHeight="1" x14ac:dyDescent="0.35">
      <c r="A6" s="42"/>
      <c r="B6" s="154" t="s">
        <v>208</v>
      </c>
      <c r="C6" s="154"/>
      <c r="D6" s="154"/>
      <c r="E6" s="154"/>
      <c r="F6" s="154"/>
      <c r="G6" s="154"/>
      <c r="H6" s="154"/>
      <c r="I6" s="39"/>
      <c r="J6" s="125"/>
    </row>
    <row r="7" spans="1:11" ht="18.600000000000001" customHeight="1" x14ac:dyDescent="0.35">
      <c r="A7" s="42"/>
      <c r="B7" s="154" t="s">
        <v>207</v>
      </c>
      <c r="C7" s="154"/>
      <c r="D7" s="154"/>
      <c r="E7" s="154"/>
      <c r="F7" s="154"/>
      <c r="G7" s="154"/>
      <c r="H7" s="154"/>
      <c r="I7" s="39"/>
      <c r="J7" s="125"/>
    </row>
    <row r="8" spans="1:11" ht="18.600000000000001" customHeight="1" x14ac:dyDescent="0.35">
      <c r="A8" s="42"/>
      <c r="B8" s="154" t="s">
        <v>206</v>
      </c>
      <c r="C8" s="154"/>
      <c r="D8" s="154"/>
      <c r="E8" s="154"/>
      <c r="F8" s="154"/>
      <c r="G8" s="154"/>
      <c r="H8" s="154"/>
      <c r="I8" s="39"/>
      <c r="J8" s="125"/>
    </row>
    <row r="9" spans="1:11" ht="8.1" customHeight="1" x14ac:dyDescent="0.35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18" x14ac:dyDescent="0.35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" x14ac:dyDescent="0.35">
      <c r="A11" s="125"/>
      <c r="B11" s="125"/>
      <c r="C11" s="125"/>
      <c r="D11" s="125"/>
      <c r="E11" s="125"/>
      <c r="F11" s="36" t="s">
        <v>38</v>
      </c>
      <c r="G11" s="36" t="s">
        <v>47</v>
      </c>
      <c r="H11" s="36" t="s">
        <v>39</v>
      </c>
      <c r="I11" s="125"/>
      <c r="J11" s="125"/>
      <c r="K11" s="125"/>
    </row>
    <row r="12" spans="1:11" ht="18" x14ac:dyDescent="0.35">
      <c r="A12" s="125"/>
      <c r="B12" s="131" t="s">
        <v>205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" x14ac:dyDescent="0.35">
      <c r="A13" s="125"/>
      <c r="B13" s="125" t="s">
        <v>204</v>
      </c>
      <c r="C13" s="125"/>
      <c r="D13" s="26">
        <v>0</v>
      </c>
      <c r="E13" s="125"/>
      <c r="F13" s="31"/>
      <c r="G13" s="31"/>
      <c r="H13" s="31"/>
      <c r="I13" s="125"/>
      <c r="J13" s="125"/>
      <c r="K13" s="125"/>
    </row>
    <row r="14" spans="1:11" ht="21" x14ac:dyDescent="0.35">
      <c r="A14" s="125"/>
      <c r="B14" s="125" t="s">
        <v>203</v>
      </c>
      <c r="C14" s="21" t="s">
        <v>185</v>
      </c>
      <c r="D14" s="117">
        <v>0</v>
      </c>
      <c r="E14" s="70" t="s">
        <v>184</v>
      </c>
      <c r="F14" s="31"/>
      <c r="G14" s="31"/>
      <c r="H14" s="31"/>
      <c r="I14" s="125"/>
      <c r="J14" s="125"/>
      <c r="K14" s="125"/>
    </row>
    <row r="15" spans="1:11" ht="18" x14ac:dyDescent="0.35">
      <c r="A15" s="125"/>
      <c r="B15" s="125" t="s">
        <v>202</v>
      </c>
      <c r="C15" s="123" t="s">
        <v>15</v>
      </c>
      <c r="D15" s="17">
        <f>D13-D14</f>
        <v>0</v>
      </c>
      <c r="E15" s="125"/>
      <c r="F15" s="125"/>
      <c r="G15" s="125"/>
      <c r="H15" s="125"/>
      <c r="I15" s="125"/>
      <c r="J15" s="125"/>
      <c r="K15" s="125"/>
    </row>
    <row r="16" spans="1:11" ht="18" x14ac:dyDescent="0.35">
      <c r="A16" s="125"/>
      <c r="B16" s="125" t="s">
        <v>5</v>
      </c>
      <c r="C16" s="21" t="s">
        <v>17</v>
      </c>
      <c r="D16" s="26">
        <v>0</v>
      </c>
      <c r="E16" s="125"/>
      <c r="F16" s="125"/>
      <c r="G16" s="125"/>
      <c r="H16" s="125"/>
      <c r="I16" s="125"/>
      <c r="J16" s="125"/>
      <c r="K16" s="125"/>
    </row>
    <row r="17" spans="1:11" ht="18.600000000000001" thickBot="1" x14ac:dyDescent="0.4">
      <c r="A17" s="125"/>
      <c r="B17" s="125" t="s">
        <v>199</v>
      </c>
      <c r="C17" s="123" t="s">
        <v>15</v>
      </c>
      <c r="D17" s="1" t="e">
        <f>D15/D16</f>
        <v>#DIV/0!</v>
      </c>
      <c r="E17" s="67" t="s">
        <v>45</v>
      </c>
      <c r="F17" s="125"/>
      <c r="G17" s="125"/>
      <c r="H17" s="125"/>
      <c r="I17" s="125"/>
      <c r="J17" s="125"/>
      <c r="K17" s="125"/>
    </row>
    <row r="18" spans="1:11" ht="18.600000000000001" thickTop="1" x14ac:dyDescent="0.35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21" x14ac:dyDescent="0.4">
      <c r="A19" s="125"/>
      <c r="B19" s="154" t="s">
        <v>182</v>
      </c>
      <c r="C19" s="154"/>
      <c r="D19" s="154"/>
      <c r="E19" s="154"/>
      <c r="F19" s="154"/>
      <c r="G19" s="154"/>
      <c r="H19" s="154"/>
      <c r="I19" s="125"/>
      <c r="J19" s="125"/>
      <c r="K19" s="125"/>
    </row>
    <row r="20" spans="1:11" ht="18" x14ac:dyDescent="0.35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" x14ac:dyDescent="0.35">
      <c r="A21" s="125"/>
      <c r="B21" s="131" t="s">
        <v>201</v>
      </c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" x14ac:dyDescent="0.35">
      <c r="A22" s="125"/>
      <c r="B22" s="125" t="s">
        <v>200</v>
      </c>
      <c r="C22" s="125"/>
      <c r="D22" s="29">
        <v>0</v>
      </c>
      <c r="E22" s="125"/>
      <c r="F22" s="69">
        <v>1</v>
      </c>
      <c r="G22" s="68" t="s">
        <v>40</v>
      </c>
      <c r="H22" s="31"/>
      <c r="I22" s="125"/>
      <c r="J22" s="125"/>
      <c r="K22" s="125"/>
    </row>
    <row r="23" spans="1:11" ht="18" x14ac:dyDescent="0.35">
      <c r="A23" s="125"/>
      <c r="B23" s="125" t="s">
        <v>199</v>
      </c>
      <c r="C23" s="21" t="s">
        <v>17</v>
      </c>
      <c r="D23" s="53" t="e">
        <f>D17</f>
        <v>#DIV/0!</v>
      </c>
      <c r="E23" s="67" t="s">
        <v>45</v>
      </c>
      <c r="F23" s="125"/>
      <c r="G23" s="125"/>
      <c r="H23" s="125"/>
      <c r="I23" s="125"/>
      <c r="J23" s="125"/>
      <c r="K23" s="125"/>
    </row>
    <row r="24" spans="1:11" ht="18" x14ac:dyDescent="0.35">
      <c r="A24" s="125"/>
      <c r="B24" s="125" t="s">
        <v>195</v>
      </c>
      <c r="C24" s="123" t="s">
        <v>15</v>
      </c>
      <c r="D24" s="50" t="e">
        <f>D22/D23</f>
        <v>#DIV/0!</v>
      </c>
      <c r="E24" s="65" t="s">
        <v>46</v>
      </c>
      <c r="F24" s="125"/>
      <c r="G24" s="125"/>
      <c r="H24" s="125"/>
      <c r="I24" s="125"/>
      <c r="J24" s="125"/>
      <c r="K24" s="125"/>
    </row>
    <row r="25" spans="1:11" ht="18" x14ac:dyDescent="0.35">
      <c r="A25" s="125"/>
      <c r="B25" s="125" t="s">
        <v>133</v>
      </c>
      <c r="C25" s="66" t="s">
        <v>18</v>
      </c>
      <c r="D25" s="17">
        <v>30</v>
      </c>
      <c r="E25" s="125"/>
      <c r="F25" s="125"/>
      <c r="G25" s="125"/>
      <c r="H25" s="125"/>
      <c r="I25" s="125"/>
      <c r="J25" s="125"/>
      <c r="K25" s="125"/>
    </row>
    <row r="26" spans="1:11" ht="18.600000000000001" thickBot="1" x14ac:dyDescent="0.4">
      <c r="A26" s="125"/>
      <c r="B26" s="125" t="s">
        <v>198</v>
      </c>
      <c r="C26" s="123" t="s">
        <v>15</v>
      </c>
      <c r="D26" s="1" t="e">
        <f>D24*D25</f>
        <v>#DIV/0!</v>
      </c>
      <c r="E26" s="125"/>
      <c r="F26" s="154" t="s">
        <v>197</v>
      </c>
      <c r="G26" s="154"/>
      <c r="H26" s="154"/>
      <c r="I26" s="125"/>
    </row>
    <row r="27" spans="1:11" ht="18.600000000000001" thickTop="1" x14ac:dyDescent="0.35">
      <c r="A27" s="125"/>
      <c r="B27" s="125"/>
      <c r="C27" s="125"/>
      <c r="D27" s="125"/>
      <c r="E27" s="125"/>
      <c r="F27" s="125"/>
      <c r="G27" s="125"/>
      <c r="H27" s="125"/>
      <c r="I27" s="125"/>
    </row>
    <row r="28" spans="1:11" ht="18" x14ac:dyDescent="0.35">
      <c r="B28" s="131" t="s">
        <v>196</v>
      </c>
    </row>
    <row r="29" spans="1:11" ht="18" x14ac:dyDescent="0.35">
      <c r="B29" s="125" t="s">
        <v>175</v>
      </c>
      <c r="D29" s="17">
        <v>12</v>
      </c>
    </row>
    <row r="30" spans="1:11" ht="18" x14ac:dyDescent="0.35">
      <c r="B30" s="125" t="s">
        <v>195</v>
      </c>
      <c r="C30" s="21" t="s">
        <v>17</v>
      </c>
      <c r="D30" s="50" t="e">
        <f>D24</f>
        <v>#DIV/0!</v>
      </c>
      <c r="E30" s="65" t="s">
        <v>46</v>
      </c>
    </row>
    <row r="31" spans="1:11" ht="18.600000000000001" thickBot="1" x14ac:dyDescent="0.4">
      <c r="B31" s="125" t="s">
        <v>125</v>
      </c>
      <c r="C31" s="123" t="s">
        <v>15</v>
      </c>
      <c r="D31" s="64" t="e">
        <f>D29/D30</f>
        <v>#DIV/0!</v>
      </c>
      <c r="F31" s="154" t="s">
        <v>194</v>
      </c>
      <c r="G31" s="154"/>
      <c r="H31" s="154"/>
    </row>
    <row r="32" spans="1:11" ht="15" thickTop="1" x14ac:dyDescent="0.3"/>
    <row r="36" spans="2:6" s="125" customFormat="1" ht="18.600000000000001" customHeight="1" x14ac:dyDescent="0.35">
      <c r="B36" s="123"/>
    </row>
    <row r="37" spans="2:6" ht="18" x14ac:dyDescent="0.35">
      <c r="F37" s="123"/>
    </row>
    <row r="38" spans="2:6" ht="18" x14ac:dyDescent="0.35">
      <c r="F38" s="21"/>
    </row>
    <row r="39" spans="2:6" ht="18" x14ac:dyDescent="0.35">
      <c r="F39" s="123"/>
    </row>
    <row r="40" spans="2:6" ht="18" x14ac:dyDescent="0.35">
      <c r="F40" s="21"/>
    </row>
    <row r="41" spans="2:6" ht="18" x14ac:dyDescent="0.35">
      <c r="F41" s="123"/>
    </row>
    <row r="42" spans="2:6" ht="18" x14ac:dyDescent="0.35">
      <c r="F42" s="21"/>
    </row>
    <row r="43" spans="2:6" x14ac:dyDescent="0.3">
      <c r="B43" s="119" t="s">
        <v>56</v>
      </c>
    </row>
  </sheetData>
  <sheetProtection algorithmName="SHA-512" hashValue="5gmtnUPWlOKC5xhNS++svTaRbHNizsDfE48+xFHmcP2O5DXTeu083PqcufseM1PNYwwg5QnhZ9WO1ONb0dJSRg==" saltValue="RYPQTjdJZ14PFnLyRW21KA==" spinCount="100000" sheet="1" selectLockedCells="1"/>
  <mergeCells count="8">
    <mergeCell ref="B19:H19"/>
    <mergeCell ref="F26:H26"/>
    <mergeCell ref="F31:H31"/>
    <mergeCell ref="A1:I1"/>
    <mergeCell ref="B5:H5"/>
    <mergeCell ref="B6:H6"/>
    <mergeCell ref="B7:H7"/>
    <mergeCell ref="B8:H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65CA-50EE-47B6-8835-D4A4A944B912}">
  <sheetPr>
    <pageSetUpPr fitToPage="1"/>
  </sheetPr>
  <dimension ref="A1:K42"/>
  <sheetViews>
    <sheetView workbookViewId="0">
      <selection activeCell="D13" sqref="D13"/>
    </sheetView>
  </sheetViews>
  <sheetFormatPr defaultColWidth="9.109375" defaultRowHeight="14.4" x14ac:dyDescent="0.3"/>
  <cols>
    <col min="1" max="1" width="2.5546875" customWidth="1"/>
    <col min="2" max="2" width="60.5546875" customWidth="1"/>
    <col min="3" max="3" width="5.5546875" customWidth="1"/>
    <col min="4" max="4" width="15.6640625" customWidth="1"/>
    <col min="5" max="5" width="3.5546875" customWidth="1"/>
    <col min="6" max="8" width="6.109375" customWidth="1"/>
    <col min="9" max="9" width="2.5546875" customWidth="1"/>
  </cols>
  <sheetData>
    <row r="1" spans="1:11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11" ht="18" x14ac:dyDescent="0.35">
      <c r="A2" s="125"/>
      <c r="B2" s="128" t="s">
        <v>225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" x14ac:dyDescent="0.35">
      <c r="A3" s="125"/>
      <c r="B3" s="128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 x14ac:dyDescent="0.35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s="125" customFormat="1" ht="18.600000000000001" customHeight="1" x14ac:dyDescent="0.35">
      <c r="A5" s="42"/>
      <c r="B5" s="166" t="s">
        <v>224</v>
      </c>
      <c r="C5" s="166"/>
      <c r="D5" s="166"/>
      <c r="E5" s="166"/>
      <c r="F5" s="166"/>
      <c r="G5" s="166"/>
      <c r="H5" s="166"/>
      <c r="I5" s="39"/>
    </row>
    <row r="6" spans="1:11" s="125" customFormat="1" ht="18.600000000000001" customHeight="1" x14ac:dyDescent="0.35">
      <c r="A6" s="42"/>
      <c r="B6" s="154" t="s">
        <v>191</v>
      </c>
      <c r="C6" s="154"/>
      <c r="D6" s="154"/>
      <c r="E6" s="154"/>
      <c r="F6" s="154"/>
      <c r="G6" s="154"/>
      <c r="H6" s="154"/>
      <c r="I6" s="39"/>
    </row>
    <row r="7" spans="1:11" s="125" customFormat="1" ht="18.600000000000001" customHeight="1" x14ac:dyDescent="0.35">
      <c r="A7" s="42"/>
      <c r="B7" s="154" t="s">
        <v>190</v>
      </c>
      <c r="C7" s="154"/>
      <c r="D7" s="154"/>
      <c r="E7" s="154"/>
      <c r="F7" s="154"/>
      <c r="G7" s="154"/>
      <c r="H7" s="154"/>
      <c r="I7" s="39"/>
    </row>
    <row r="8" spans="1:11" s="125" customFormat="1" ht="18.600000000000001" customHeight="1" x14ac:dyDescent="0.35">
      <c r="A8" s="42"/>
      <c r="B8" s="154" t="s">
        <v>189</v>
      </c>
      <c r="C8" s="154"/>
      <c r="D8" s="154"/>
      <c r="E8" s="154"/>
      <c r="F8" s="154"/>
      <c r="G8" s="154"/>
      <c r="H8" s="154"/>
      <c r="I8" s="39"/>
    </row>
    <row r="9" spans="1:11" ht="8.1" customHeight="1" x14ac:dyDescent="0.35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8.1" customHeight="1" x14ac:dyDescent="0.35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" x14ac:dyDescent="0.35">
      <c r="A11" s="125"/>
      <c r="B11" s="125"/>
      <c r="C11" s="125"/>
      <c r="D11" s="125"/>
      <c r="E11" s="125"/>
      <c r="F11" s="36" t="s">
        <v>38</v>
      </c>
      <c r="G11" s="36" t="s">
        <v>47</v>
      </c>
      <c r="H11" s="36" t="s">
        <v>39</v>
      </c>
      <c r="I11" s="125"/>
      <c r="J11" s="125"/>
      <c r="K11" s="125"/>
    </row>
    <row r="12" spans="1:11" ht="18" x14ac:dyDescent="0.35">
      <c r="A12" s="125"/>
      <c r="B12" s="131" t="s">
        <v>223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" x14ac:dyDescent="0.35">
      <c r="A13" s="125"/>
      <c r="B13" s="125" t="s">
        <v>222</v>
      </c>
      <c r="C13" s="125"/>
      <c r="D13" s="26">
        <v>0</v>
      </c>
      <c r="E13" s="125"/>
      <c r="F13" s="31"/>
      <c r="G13" s="31"/>
      <c r="H13" s="31"/>
      <c r="I13" s="125"/>
      <c r="J13" s="125"/>
      <c r="K13" s="125"/>
    </row>
    <row r="14" spans="1:11" ht="21" x14ac:dyDescent="0.35">
      <c r="A14" s="125"/>
      <c r="B14" s="125" t="s">
        <v>221</v>
      </c>
      <c r="C14" s="21" t="s">
        <v>185</v>
      </c>
      <c r="D14" s="26">
        <v>0</v>
      </c>
      <c r="E14" s="70" t="s">
        <v>184</v>
      </c>
      <c r="F14" s="31"/>
      <c r="G14" s="31"/>
      <c r="H14" s="31"/>
      <c r="I14" s="125"/>
      <c r="J14" s="125"/>
      <c r="K14" s="125"/>
    </row>
    <row r="15" spans="1:11" ht="21" x14ac:dyDescent="0.35">
      <c r="A15" s="125"/>
      <c r="B15" s="125" t="s">
        <v>220</v>
      </c>
      <c r="C15" s="21" t="s">
        <v>185</v>
      </c>
      <c r="D15" s="26">
        <v>0</v>
      </c>
      <c r="E15" s="70"/>
      <c r="F15" s="31"/>
      <c r="G15" s="31"/>
      <c r="H15" s="31"/>
      <c r="I15" s="125"/>
      <c r="J15" s="125"/>
      <c r="K15" s="125"/>
    </row>
    <row r="16" spans="1:11" ht="18" x14ac:dyDescent="0.35">
      <c r="A16" s="125"/>
      <c r="B16" s="125" t="s">
        <v>219</v>
      </c>
      <c r="C16" s="123" t="s">
        <v>15</v>
      </c>
      <c r="D16" s="17">
        <f>D13-D14+D15</f>
        <v>0</v>
      </c>
      <c r="E16" s="125"/>
      <c r="F16" s="125"/>
      <c r="G16" s="125"/>
      <c r="H16" s="125"/>
      <c r="I16" s="125"/>
      <c r="J16" s="125"/>
      <c r="K16" s="125"/>
    </row>
    <row r="17" spans="1:11" ht="18" x14ac:dyDescent="0.35">
      <c r="A17" s="125"/>
      <c r="B17" s="125" t="s">
        <v>5</v>
      </c>
      <c r="C17" s="21" t="s">
        <v>17</v>
      </c>
      <c r="D17" s="26">
        <v>0</v>
      </c>
      <c r="E17" s="125"/>
      <c r="F17" s="125"/>
      <c r="G17" s="125"/>
      <c r="H17" s="125"/>
      <c r="I17" s="125"/>
      <c r="J17" s="125"/>
      <c r="K17" s="125"/>
    </row>
    <row r="18" spans="1:11" ht="18.600000000000001" thickBot="1" x14ac:dyDescent="0.4">
      <c r="A18" s="125"/>
      <c r="B18" s="125" t="s">
        <v>218</v>
      </c>
      <c r="C18" s="123" t="s">
        <v>15</v>
      </c>
      <c r="D18" s="1" t="e">
        <f>D16/D17</f>
        <v>#DIV/0!</v>
      </c>
      <c r="E18" s="67" t="s">
        <v>45</v>
      </c>
      <c r="F18" s="125"/>
      <c r="G18" s="125"/>
      <c r="H18" s="125"/>
      <c r="I18" s="125"/>
      <c r="J18" s="125"/>
      <c r="K18" s="125"/>
    </row>
    <row r="19" spans="1:11" ht="18.600000000000001" thickTop="1" x14ac:dyDescent="0.35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21" x14ac:dyDescent="0.4">
      <c r="A20" s="125"/>
      <c r="B20" s="154" t="s">
        <v>182</v>
      </c>
      <c r="C20" s="154"/>
      <c r="D20" s="154"/>
      <c r="E20" s="154"/>
      <c r="F20" s="154"/>
      <c r="G20" s="154"/>
      <c r="H20" s="154"/>
      <c r="I20" s="125"/>
      <c r="J20" s="125"/>
      <c r="K20" s="125"/>
    </row>
    <row r="21" spans="1:11" ht="18" x14ac:dyDescent="0.35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" x14ac:dyDescent="0.35">
      <c r="A22" s="125"/>
      <c r="B22" s="131" t="s">
        <v>217</v>
      </c>
      <c r="C22" s="125"/>
      <c r="D22" s="125"/>
      <c r="E22" s="125"/>
      <c r="F22" s="125"/>
      <c r="G22" s="125"/>
      <c r="H22" s="125"/>
      <c r="I22" s="125"/>
      <c r="J22" s="125"/>
      <c r="K22" s="125"/>
    </row>
    <row r="23" spans="1:11" ht="18" x14ac:dyDescent="0.35">
      <c r="A23" s="125"/>
      <c r="B23" s="125" t="s">
        <v>216</v>
      </c>
      <c r="C23" s="125"/>
      <c r="D23" s="29">
        <v>0</v>
      </c>
      <c r="E23" s="125"/>
      <c r="F23" s="69">
        <v>1</v>
      </c>
      <c r="G23" s="68" t="s">
        <v>40</v>
      </c>
      <c r="H23" s="31"/>
      <c r="I23" s="125"/>
      <c r="J23" s="125"/>
      <c r="K23" s="125"/>
    </row>
    <row r="24" spans="1:11" ht="18" x14ac:dyDescent="0.35">
      <c r="A24" s="125"/>
      <c r="B24" s="125" t="s">
        <v>215</v>
      </c>
      <c r="C24" s="21" t="s">
        <v>17</v>
      </c>
      <c r="D24" s="53" t="e">
        <f>D18</f>
        <v>#DIV/0!</v>
      </c>
      <c r="E24" s="67" t="s">
        <v>45</v>
      </c>
      <c r="F24" s="125"/>
      <c r="G24" s="125"/>
      <c r="H24" s="125"/>
      <c r="I24" s="125"/>
      <c r="J24" s="125"/>
      <c r="K24" s="125"/>
    </row>
    <row r="25" spans="1:11" ht="18" x14ac:dyDescent="0.35">
      <c r="A25" s="125"/>
      <c r="B25" s="125" t="s">
        <v>212</v>
      </c>
      <c r="C25" s="123" t="s">
        <v>15</v>
      </c>
      <c r="D25" s="50" t="e">
        <f>D23/D24</f>
        <v>#DIV/0!</v>
      </c>
      <c r="E25" s="65" t="s">
        <v>46</v>
      </c>
      <c r="F25" s="125"/>
      <c r="G25" s="125"/>
      <c r="H25" s="125"/>
      <c r="I25" s="125"/>
      <c r="J25" s="125"/>
      <c r="K25" s="125"/>
    </row>
    <row r="26" spans="1:11" ht="18" x14ac:dyDescent="0.35">
      <c r="A26" s="125"/>
      <c r="B26" s="125" t="s">
        <v>133</v>
      </c>
      <c r="C26" s="66" t="s">
        <v>18</v>
      </c>
      <c r="D26" s="17">
        <v>30</v>
      </c>
      <c r="E26" s="125"/>
      <c r="F26" s="125"/>
      <c r="G26" s="125"/>
      <c r="H26" s="125"/>
      <c r="I26" s="125"/>
      <c r="J26" s="125"/>
      <c r="K26" s="125"/>
    </row>
    <row r="27" spans="1:11" ht="18.600000000000001" thickBot="1" x14ac:dyDescent="0.4">
      <c r="A27" s="125"/>
      <c r="B27" s="125" t="s">
        <v>214</v>
      </c>
      <c r="C27" s="123" t="s">
        <v>15</v>
      </c>
      <c r="D27" s="1" t="e">
        <f>D25*D26</f>
        <v>#DIV/0!</v>
      </c>
      <c r="E27" s="125"/>
      <c r="F27" s="154" t="s">
        <v>177</v>
      </c>
      <c r="G27" s="154"/>
      <c r="H27" s="154"/>
      <c r="I27" s="125"/>
    </row>
    <row r="28" spans="1:11" ht="18.600000000000001" thickTop="1" x14ac:dyDescent="0.35">
      <c r="A28" s="125"/>
      <c r="B28" s="125"/>
      <c r="C28" s="125"/>
      <c r="D28" s="125"/>
      <c r="E28" s="125"/>
      <c r="F28" s="125"/>
      <c r="G28" s="125"/>
      <c r="H28" s="125"/>
      <c r="I28" s="125"/>
    </row>
    <row r="29" spans="1:11" ht="18" x14ac:dyDescent="0.35">
      <c r="B29" s="131" t="s">
        <v>213</v>
      </c>
    </row>
    <row r="30" spans="1:11" ht="18" x14ac:dyDescent="0.35">
      <c r="B30" s="125" t="s">
        <v>175</v>
      </c>
      <c r="D30" s="17">
        <v>12</v>
      </c>
    </row>
    <row r="31" spans="1:11" ht="18" x14ac:dyDescent="0.35">
      <c r="B31" s="125" t="s">
        <v>212</v>
      </c>
      <c r="C31" s="21" t="s">
        <v>17</v>
      </c>
      <c r="D31" s="50" t="e">
        <f>D25</f>
        <v>#DIV/0!</v>
      </c>
      <c r="E31" s="65" t="s">
        <v>46</v>
      </c>
    </row>
    <row r="32" spans="1:11" ht="18.600000000000001" thickBot="1" x14ac:dyDescent="0.4">
      <c r="B32" s="125" t="s">
        <v>211</v>
      </c>
      <c r="C32" s="123" t="s">
        <v>15</v>
      </c>
      <c r="D32" s="64" t="e">
        <f>D30/D31</f>
        <v>#DIV/0!</v>
      </c>
      <c r="F32" s="154" t="s">
        <v>172</v>
      </c>
      <c r="G32" s="154"/>
      <c r="H32" s="154"/>
    </row>
    <row r="33" spans="1:9" ht="15" thickTop="1" x14ac:dyDescent="0.3"/>
    <row r="37" spans="1:9" ht="18" x14ac:dyDescent="0.35">
      <c r="A37" s="125"/>
      <c r="B37" s="123"/>
      <c r="C37" s="125"/>
      <c r="D37" s="125"/>
      <c r="E37" s="125"/>
      <c r="F37" s="125"/>
      <c r="G37" s="125"/>
      <c r="H37" s="125"/>
      <c r="I37" s="125"/>
    </row>
    <row r="38" spans="1:9" ht="18" x14ac:dyDescent="0.35">
      <c r="E38" s="21"/>
    </row>
    <row r="39" spans="1:9" ht="18" x14ac:dyDescent="0.35">
      <c r="E39" s="123"/>
    </row>
    <row r="40" spans="1:9" ht="18" x14ac:dyDescent="0.35">
      <c r="E40" s="21"/>
    </row>
    <row r="41" spans="1:9" ht="18" x14ac:dyDescent="0.35">
      <c r="B41" s="119" t="s">
        <v>56</v>
      </c>
      <c r="E41" s="123"/>
    </row>
    <row r="42" spans="1:9" ht="18" x14ac:dyDescent="0.35">
      <c r="E42" s="21"/>
    </row>
  </sheetData>
  <sheetProtection algorithmName="SHA-512" hashValue="hOzqJuQe3dh8hvAcKEiuqMe0QhMAcllaC+nu2j9bed7ZeJUler9AhO97cz6L680Bmib6M1qqj/jVUrLQrYh6tg==" saltValue="SZtV5lK9H7kfXLH9G0R9ww==" spinCount="100000" sheet="1" objects="1" scenarios="1" selectLockedCells="1"/>
  <mergeCells count="8">
    <mergeCell ref="F27:H27"/>
    <mergeCell ref="F32:H32"/>
    <mergeCell ref="A1:I1"/>
    <mergeCell ref="B5:H5"/>
    <mergeCell ref="B6:H6"/>
    <mergeCell ref="B7:H7"/>
    <mergeCell ref="B8:H8"/>
    <mergeCell ref="B20:H20"/>
  </mergeCells>
  <printOptions horizontalCentered="1"/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9DAD-2BAC-44F8-A160-0F898BBAF76E}">
  <dimension ref="A1:K34"/>
  <sheetViews>
    <sheetView topLeftCell="A4" workbookViewId="0">
      <selection activeCell="D27" sqref="D27"/>
    </sheetView>
  </sheetViews>
  <sheetFormatPr defaultColWidth="9.109375" defaultRowHeight="14.4" x14ac:dyDescent="0.3"/>
  <cols>
    <col min="1" max="1" width="2.5546875" customWidth="1"/>
    <col min="2" max="2" width="52.109375" customWidth="1"/>
    <col min="3" max="3" width="10.5546875" customWidth="1"/>
    <col min="4" max="4" width="15.6640625" customWidth="1"/>
    <col min="5" max="5" width="3.5546875" customWidth="1"/>
    <col min="6" max="8" width="5.5546875" customWidth="1"/>
    <col min="9" max="9" width="2.5546875" customWidth="1"/>
  </cols>
  <sheetData>
    <row r="1" spans="1:11" ht="69.900000000000006" customHeight="1" x14ac:dyDescent="0.3">
      <c r="B1" s="152"/>
      <c r="C1" s="152"/>
      <c r="D1" s="152"/>
      <c r="E1" s="152"/>
      <c r="F1" s="152"/>
      <c r="G1" s="152"/>
      <c r="H1" s="152"/>
      <c r="I1" s="152"/>
      <c r="J1" s="152"/>
    </row>
    <row r="2" spans="1:11" ht="18.600000000000001" customHeight="1" x14ac:dyDescent="0.35">
      <c r="B2" s="128" t="s">
        <v>236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600000000000001" customHeight="1" x14ac:dyDescent="0.35">
      <c r="B3" s="128"/>
      <c r="C3" s="125"/>
      <c r="D3" s="125"/>
      <c r="E3" s="125"/>
      <c r="F3" s="20" t="s">
        <v>38</v>
      </c>
      <c r="G3" s="20" t="s">
        <v>47</v>
      </c>
      <c r="H3" s="20" t="s">
        <v>39</v>
      </c>
      <c r="I3" s="125"/>
      <c r="J3" s="125"/>
      <c r="K3" s="125"/>
    </row>
    <row r="4" spans="1:11" ht="18.600000000000001" customHeight="1" x14ac:dyDescent="0.35">
      <c r="B4" s="128"/>
      <c r="C4" s="125"/>
      <c r="D4" s="125"/>
      <c r="E4" s="125"/>
      <c r="F4" s="20"/>
      <c r="G4" s="20"/>
      <c r="H4" s="20"/>
      <c r="I4" s="125"/>
      <c r="J4" s="125"/>
      <c r="K4" s="125"/>
    </row>
    <row r="5" spans="1:11" ht="18.600000000000001" customHeight="1" x14ac:dyDescent="0.35">
      <c r="A5" s="2"/>
      <c r="B5" s="3"/>
      <c r="C5" s="3"/>
      <c r="D5" s="3"/>
      <c r="E5" s="3"/>
      <c r="F5" s="13"/>
      <c r="G5" s="13"/>
      <c r="H5" s="13"/>
      <c r="I5" s="61"/>
      <c r="J5" s="125"/>
      <c r="K5" s="125"/>
    </row>
    <row r="6" spans="1:11" ht="18.600000000000001" customHeight="1" x14ac:dyDescent="0.35">
      <c r="A6" s="5"/>
      <c r="B6" s="128" t="s">
        <v>235</v>
      </c>
      <c r="C6" s="125"/>
      <c r="D6" s="125"/>
      <c r="E6" s="125"/>
      <c r="F6" s="125"/>
      <c r="G6" s="125"/>
      <c r="H6" s="125"/>
      <c r="I6" s="39"/>
      <c r="J6" s="125"/>
      <c r="K6" s="125"/>
    </row>
    <row r="7" spans="1:11" ht="18.600000000000001" customHeight="1" x14ac:dyDescent="0.35">
      <c r="A7" s="5"/>
      <c r="B7" s="120" t="s">
        <v>157</v>
      </c>
      <c r="C7" s="123" t="s">
        <v>14</v>
      </c>
      <c r="D7" s="26">
        <v>0</v>
      </c>
      <c r="E7" s="125"/>
      <c r="F7" s="30"/>
      <c r="G7" s="25" t="s">
        <v>41</v>
      </c>
      <c r="H7" s="30"/>
      <c r="I7" s="39"/>
      <c r="J7" s="125"/>
      <c r="K7" s="125"/>
    </row>
    <row r="8" spans="1:11" ht="18.600000000000001" customHeight="1" x14ac:dyDescent="0.35">
      <c r="A8" s="5"/>
      <c r="B8" s="120" t="s">
        <v>156</v>
      </c>
      <c r="C8" s="123" t="s">
        <v>14</v>
      </c>
      <c r="D8" s="26">
        <v>0</v>
      </c>
      <c r="E8" s="125"/>
      <c r="F8" s="30"/>
      <c r="G8" s="25" t="s">
        <v>41</v>
      </c>
      <c r="H8" s="30"/>
      <c r="I8" s="39"/>
      <c r="J8" s="125"/>
      <c r="K8" s="125"/>
    </row>
    <row r="9" spans="1:11" ht="18.600000000000001" customHeight="1" x14ac:dyDescent="0.35">
      <c r="A9" s="5"/>
      <c r="B9" s="120" t="s">
        <v>155</v>
      </c>
      <c r="C9" s="123" t="s">
        <v>14</v>
      </c>
      <c r="D9" s="26">
        <v>0</v>
      </c>
      <c r="E9" s="125"/>
      <c r="F9" s="30"/>
      <c r="G9" s="25" t="s">
        <v>41</v>
      </c>
      <c r="H9" s="30"/>
      <c r="I9" s="39"/>
      <c r="J9" s="125"/>
      <c r="K9" s="125"/>
    </row>
    <row r="10" spans="1:11" ht="18.600000000000001" customHeight="1" x14ac:dyDescent="0.35">
      <c r="A10" s="5"/>
      <c r="B10" s="120" t="s">
        <v>154</v>
      </c>
      <c r="C10" s="123" t="s">
        <v>14</v>
      </c>
      <c r="D10" s="26">
        <v>0</v>
      </c>
      <c r="E10" s="125"/>
      <c r="F10" s="30"/>
      <c r="G10" s="25" t="s">
        <v>41</v>
      </c>
      <c r="H10" s="30"/>
      <c r="I10" s="39"/>
      <c r="J10" s="125"/>
      <c r="K10" s="125"/>
    </row>
    <row r="11" spans="1:11" ht="18.600000000000001" customHeight="1" x14ac:dyDescent="0.35">
      <c r="A11" s="5"/>
      <c r="B11" s="55"/>
      <c r="C11" s="123" t="s">
        <v>14</v>
      </c>
      <c r="D11" s="26">
        <v>0</v>
      </c>
      <c r="E11" s="125"/>
      <c r="F11" s="30"/>
      <c r="G11" s="25" t="s">
        <v>41</v>
      </c>
      <c r="H11" s="30"/>
      <c r="I11" s="39"/>
      <c r="J11" s="125"/>
      <c r="K11" s="125"/>
    </row>
    <row r="12" spans="1:11" ht="18.600000000000001" customHeight="1" x14ac:dyDescent="0.35">
      <c r="A12" s="5"/>
      <c r="B12" s="56"/>
      <c r="C12" s="123" t="s">
        <v>14</v>
      </c>
      <c r="D12" s="26">
        <v>0</v>
      </c>
      <c r="E12" s="125"/>
      <c r="F12" s="30"/>
      <c r="G12" s="25" t="s">
        <v>41</v>
      </c>
      <c r="H12" s="30"/>
      <c r="I12" s="39"/>
      <c r="J12" s="125"/>
      <c r="K12" s="125"/>
    </row>
    <row r="13" spans="1:11" ht="18.600000000000001" customHeight="1" x14ac:dyDescent="0.35">
      <c r="A13" s="5"/>
      <c r="B13" s="56"/>
      <c r="C13" s="123" t="s">
        <v>14</v>
      </c>
      <c r="D13" s="26">
        <v>0</v>
      </c>
      <c r="E13" s="125"/>
      <c r="F13" s="30"/>
      <c r="G13" s="25" t="s">
        <v>41</v>
      </c>
      <c r="H13" s="30"/>
      <c r="I13" s="39"/>
      <c r="J13" s="125"/>
      <c r="K13" s="125"/>
    </row>
    <row r="14" spans="1:11" ht="18.600000000000001" customHeight="1" x14ac:dyDescent="0.35">
      <c r="A14" s="5"/>
      <c r="B14" s="56"/>
      <c r="C14" s="123" t="s">
        <v>14</v>
      </c>
      <c r="D14" s="26">
        <v>0</v>
      </c>
      <c r="E14" s="125"/>
      <c r="F14" s="30"/>
      <c r="G14" s="25" t="s">
        <v>41</v>
      </c>
      <c r="H14" s="30"/>
      <c r="I14" s="39"/>
      <c r="J14" s="125"/>
      <c r="K14" s="125"/>
    </row>
    <row r="15" spans="1:11" ht="18.600000000000001" customHeight="1" x14ac:dyDescent="0.35">
      <c r="A15" s="5"/>
      <c r="B15" s="74" t="s">
        <v>234</v>
      </c>
      <c r="C15" s="123" t="s">
        <v>15</v>
      </c>
      <c r="D15" s="17">
        <f>SUM(D7:D14)</f>
        <v>0</v>
      </c>
      <c r="E15" s="125"/>
      <c r="F15" s="125"/>
      <c r="G15" s="125"/>
      <c r="H15" s="125"/>
      <c r="I15" s="39"/>
      <c r="J15" s="125"/>
      <c r="K15" s="125"/>
    </row>
    <row r="16" spans="1:11" ht="18.600000000000001" customHeight="1" x14ac:dyDescent="0.35">
      <c r="A16" s="5"/>
      <c r="B16" s="125" t="s">
        <v>5</v>
      </c>
      <c r="C16" s="21" t="s">
        <v>17</v>
      </c>
      <c r="D16" s="26">
        <v>0</v>
      </c>
      <c r="F16" s="125"/>
      <c r="G16" s="125"/>
      <c r="H16" s="125"/>
      <c r="I16" s="39"/>
      <c r="J16" s="125"/>
      <c r="K16" s="125"/>
    </row>
    <row r="17" spans="1:11" ht="18.600000000000001" customHeight="1" x14ac:dyDescent="0.35">
      <c r="A17" s="5"/>
      <c r="B17" s="125" t="s">
        <v>233</v>
      </c>
      <c r="C17" s="123" t="s">
        <v>15</v>
      </c>
      <c r="D17" s="17" t="e">
        <f>D15/D16</f>
        <v>#DIV/0!</v>
      </c>
      <c r="E17" s="125"/>
      <c r="F17" s="125"/>
      <c r="G17" s="125"/>
      <c r="H17" s="125"/>
      <c r="I17" s="39"/>
      <c r="J17" s="125"/>
      <c r="K17" s="125"/>
    </row>
    <row r="18" spans="1:11" ht="18.600000000000001" customHeight="1" x14ac:dyDescent="0.35">
      <c r="A18" s="5"/>
      <c r="B18" s="125" t="s">
        <v>232</v>
      </c>
      <c r="C18" s="21" t="s">
        <v>18</v>
      </c>
      <c r="D18" s="73">
        <v>0.25</v>
      </c>
      <c r="E18" s="125"/>
      <c r="F18" s="125"/>
      <c r="G18" s="125"/>
      <c r="H18" s="125"/>
      <c r="I18" s="39"/>
      <c r="J18" s="125"/>
      <c r="K18" s="125"/>
    </row>
    <row r="19" spans="1:11" ht="18.600000000000001" customHeight="1" x14ac:dyDescent="0.35">
      <c r="A19" s="5"/>
      <c r="B19" s="125" t="s">
        <v>227</v>
      </c>
      <c r="C19" s="123" t="s">
        <v>15</v>
      </c>
      <c r="D19" s="17" t="e">
        <f>D17*D18</f>
        <v>#DIV/0!</v>
      </c>
      <c r="E19" s="51" t="s">
        <v>45</v>
      </c>
      <c r="F19" s="125"/>
      <c r="G19" s="125"/>
      <c r="H19" s="125"/>
      <c r="I19" s="39"/>
      <c r="J19" s="125"/>
      <c r="K19" s="125"/>
    </row>
    <row r="20" spans="1:11" ht="18.600000000000001" customHeight="1" x14ac:dyDescent="0.35">
      <c r="A20" s="7"/>
      <c r="B20" s="8"/>
      <c r="C20" s="8"/>
      <c r="D20" s="8"/>
      <c r="E20" s="8"/>
      <c r="F20" s="8"/>
      <c r="G20" s="8"/>
      <c r="H20" s="8"/>
      <c r="I20" s="37"/>
      <c r="J20" s="125"/>
      <c r="K20" s="125"/>
    </row>
    <row r="21" spans="1:11" ht="18.600000000000001" customHeight="1" x14ac:dyDescent="0.35"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600000000000001" customHeight="1" x14ac:dyDescent="0.35">
      <c r="B22" s="125" t="s">
        <v>231</v>
      </c>
      <c r="C22" s="72">
        <v>0.25</v>
      </c>
      <c r="D22" s="125" t="s">
        <v>230</v>
      </c>
      <c r="E22" s="125"/>
      <c r="F22" s="125"/>
      <c r="G22" s="125"/>
      <c r="H22" s="125"/>
      <c r="I22" s="125"/>
      <c r="J22" s="125"/>
      <c r="K22" s="125"/>
    </row>
    <row r="23" spans="1:11" ht="18.600000000000001" customHeight="1" x14ac:dyDescent="0.35">
      <c r="B23" s="125"/>
      <c r="C23" s="72">
        <v>0.5</v>
      </c>
      <c r="D23" s="125" t="s">
        <v>229</v>
      </c>
      <c r="E23" s="125"/>
      <c r="F23" s="125"/>
      <c r="G23" s="125"/>
      <c r="H23" s="125"/>
      <c r="I23" s="125"/>
      <c r="J23" s="125"/>
      <c r="K23" s="125"/>
    </row>
    <row r="24" spans="1:11" ht="18.600000000000001" customHeight="1" x14ac:dyDescent="0.35">
      <c r="B24" s="125"/>
      <c r="C24" s="72">
        <v>1</v>
      </c>
      <c r="D24" s="125" t="s">
        <v>228</v>
      </c>
      <c r="E24" s="125"/>
      <c r="F24" s="125"/>
      <c r="G24" s="125"/>
      <c r="H24" s="125"/>
      <c r="I24" s="125"/>
      <c r="J24" s="125"/>
      <c r="K24" s="125"/>
    </row>
    <row r="25" spans="1:11" ht="18.600000000000001" customHeight="1" x14ac:dyDescent="0.35"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1:11" ht="18.600000000000001" customHeight="1" x14ac:dyDescent="0.35">
      <c r="A26" s="2"/>
      <c r="B26" s="3"/>
      <c r="C26" s="3"/>
      <c r="D26" s="3"/>
      <c r="E26" s="3"/>
      <c r="F26" s="3"/>
      <c r="G26" s="3"/>
      <c r="H26" s="3"/>
      <c r="I26" s="61"/>
      <c r="J26" s="125"/>
      <c r="K26" s="125"/>
    </row>
    <row r="27" spans="1:11" ht="18.600000000000001" customHeight="1" x14ac:dyDescent="0.35">
      <c r="A27" s="5"/>
      <c r="B27" s="125" t="s">
        <v>153</v>
      </c>
      <c r="C27" s="125"/>
      <c r="D27" s="26">
        <v>0</v>
      </c>
      <c r="E27" s="125"/>
      <c r="F27" s="125"/>
      <c r="G27" s="125"/>
      <c r="H27" s="125"/>
      <c r="I27" s="6"/>
    </row>
    <row r="28" spans="1:11" ht="18.600000000000001" customHeight="1" x14ac:dyDescent="0.35">
      <c r="A28" s="5"/>
      <c r="B28" s="125" t="s">
        <v>227</v>
      </c>
      <c r="C28" s="125"/>
      <c r="D28" s="53" t="e">
        <f>D19</f>
        <v>#DIV/0!</v>
      </c>
      <c r="E28" s="51" t="s">
        <v>45</v>
      </c>
      <c r="F28" s="125"/>
      <c r="G28" s="125"/>
      <c r="H28" s="125"/>
      <c r="I28" s="6"/>
    </row>
    <row r="29" spans="1:11" ht="18.600000000000001" customHeight="1" thickBot="1" x14ac:dyDescent="0.4">
      <c r="A29" s="5"/>
      <c r="B29" s="125" t="s">
        <v>226</v>
      </c>
      <c r="C29" s="125"/>
      <c r="D29" s="71" t="e">
        <f>D27-D28</f>
        <v>#DIV/0!</v>
      </c>
      <c r="E29" s="125"/>
      <c r="F29" s="125"/>
      <c r="G29" s="125"/>
      <c r="H29" s="125"/>
      <c r="I29" s="6"/>
    </row>
    <row r="30" spans="1:11" ht="18.600000000000001" customHeight="1" thickTop="1" x14ac:dyDescent="0.3">
      <c r="A30" s="7"/>
      <c r="B30" s="9"/>
      <c r="C30" s="9"/>
      <c r="D30" s="9"/>
      <c r="E30" s="9"/>
      <c r="F30" s="9"/>
      <c r="G30" s="9"/>
      <c r="H30" s="9"/>
      <c r="I30" s="12"/>
    </row>
    <row r="32" spans="1:11" ht="18" x14ac:dyDescent="0.35">
      <c r="B32" s="128"/>
    </row>
    <row r="34" spans="2:2" x14ac:dyDescent="0.3">
      <c r="B34" s="119" t="s">
        <v>56</v>
      </c>
    </row>
  </sheetData>
  <sheetProtection algorithmName="SHA-512" hashValue="EZuYcbCcSAtdWeXob8hjsYZyje4V5Adnhg65d7mhWOK4X3hoGGe7p9btzmjo5DoF3KmhIlxLF5sgG15mjKyiuQ==" saltValue="x8GsD0oQIfOL8kCwSf+bKQ==" spinCount="100000" sheet="1" objects="1" scenarios="1" selectLockedCells="1"/>
  <mergeCells count="1">
    <mergeCell ref="B1:J1"/>
  </mergeCells>
  <pageMargins left="0.25" right="0.25" top="0.75" bottom="0.75" header="0.3" footer="0.3"/>
  <pageSetup orientation="portrait" horizontalDpi="240" verticalDpi="24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DDCC-48FC-432D-A521-B9971C007D30}">
  <sheetPr>
    <pageSetUpPr fitToPage="1"/>
  </sheetPr>
  <dimension ref="A1:I38"/>
  <sheetViews>
    <sheetView workbookViewId="0">
      <selection activeCell="D27" sqref="D27"/>
    </sheetView>
  </sheetViews>
  <sheetFormatPr defaultColWidth="9.109375" defaultRowHeight="14.4" x14ac:dyDescent="0.3"/>
  <cols>
    <col min="1" max="1" width="2.5546875" customWidth="1"/>
    <col min="2" max="2" width="52.109375" customWidth="1"/>
    <col min="3" max="3" width="5.5546875" customWidth="1"/>
    <col min="4" max="4" width="15.6640625" customWidth="1"/>
    <col min="5" max="5" width="3.5546875" customWidth="1"/>
    <col min="6" max="8" width="5.5546875" customWidth="1"/>
    <col min="9" max="9" width="2.5546875" customWidth="1"/>
  </cols>
  <sheetData>
    <row r="1" spans="1:9" ht="69.900000000000006" customHeight="1" x14ac:dyDescent="0.3"/>
    <row r="2" spans="1:9" s="125" customFormat="1" ht="18.600000000000001" customHeight="1" x14ac:dyDescent="0.35">
      <c r="B2" s="128" t="s">
        <v>246</v>
      </c>
    </row>
    <row r="3" spans="1:9" s="125" customFormat="1" ht="18.600000000000001" customHeight="1" x14ac:dyDescent="0.35">
      <c r="F3" s="20" t="s">
        <v>38</v>
      </c>
      <c r="G3" s="20" t="s">
        <v>47</v>
      </c>
      <c r="H3" s="20" t="s">
        <v>39</v>
      </c>
    </row>
    <row r="4" spans="1:9" s="125" customFormat="1" ht="18.600000000000001" customHeight="1" x14ac:dyDescent="0.35">
      <c r="A4" s="62"/>
      <c r="B4" s="3"/>
      <c r="C4" s="3"/>
      <c r="D4" s="3"/>
      <c r="E4" s="3"/>
      <c r="F4" s="3"/>
      <c r="G4" s="3"/>
      <c r="H4" s="3"/>
      <c r="I4" s="61"/>
    </row>
    <row r="5" spans="1:9" s="125" customFormat="1" ht="18.600000000000001" customHeight="1" x14ac:dyDescent="0.35">
      <c r="A5" s="42"/>
      <c r="B5" s="125" t="s">
        <v>245</v>
      </c>
      <c r="C5" s="123" t="s">
        <v>14</v>
      </c>
      <c r="D5" s="78">
        <v>0</v>
      </c>
      <c r="F5" s="31"/>
      <c r="G5" s="68" t="s">
        <v>41</v>
      </c>
      <c r="H5" s="31"/>
      <c r="I5" s="39"/>
    </row>
    <row r="6" spans="1:9" s="125" customFormat="1" ht="18.600000000000001" customHeight="1" x14ac:dyDescent="0.35">
      <c r="A6" s="42"/>
      <c r="B6" s="79" t="s">
        <v>244</v>
      </c>
      <c r="C6" s="123" t="s">
        <v>16</v>
      </c>
      <c r="D6" s="78">
        <v>0</v>
      </c>
      <c r="F6" s="31"/>
      <c r="G6" s="68" t="s">
        <v>41</v>
      </c>
      <c r="H6" s="31"/>
      <c r="I6" s="39"/>
    </row>
    <row r="7" spans="1:9" s="125" customFormat="1" ht="18.600000000000001" customHeight="1" x14ac:dyDescent="0.35">
      <c r="A7" s="42"/>
      <c r="B7" s="125" t="s">
        <v>243</v>
      </c>
      <c r="C7" s="21" t="s">
        <v>185</v>
      </c>
      <c r="D7" s="78">
        <v>0</v>
      </c>
      <c r="F7" s="31"/>
      <c r="G7" s="68" t="s">
        <v>41</v>
      </c>
      <c r="H7" s="31"/>
      <c r="I7" s="39"/>
    </row>
    <row r="8" spans="1:9" s="125" customFormat="1" ht="18.600000000000001" customHeight="1" x14ac:dyDescent="0.35">
      <c r="A8" s="42"/>
      <c r="B8" s="125" t="s">
        <v>242</v>
      </c>
      <c r="C8" s="123" t="s">
        <v>15</v>
      </c>
      <c r="D8" s="77">
        <f>D5-D6+D7</f>
        <v>0</v>
      </c>
      <c r="I8" s="39"/>
    </row>
    <row r="9" spans="1:9" s="125" customFormat="1" ht="18.600000000000001" customHeight="1" x14ac:dyDescent="0.35">
      <c r="A9" s="42"/>
      <c r="B9" s="125" t="s">
        <v>5</v>
      </c>
      <c r="C9" s="21" t="s">
        <v>17</v>
      </c>
      <c r="D9" s="78">
        <v>0</v>
      </c>
      <c r="I9" s="39"/>
    </row>
    <row r="10" spans="1:9" s="125" customFormat="1" ht="18.600000000000001" customHeight="1" x14ac:dyDescent="0.35">
      <c r="A10" s="42"/>
      <c r="B10" s="125" t="s">
        <v>241</v>
      </c>
      <c r="C10" s="123" t="s">
        <v>15</v>
      </c>
      <c r="D10" s="77" t="e">
        <f>D8/D9</f>
        <v>#DIV/0!</v>
      </c>
      <c r="I10" s="39"/>
    </row>
    <row r="11" spans="1:9" s="125" customFormat="1" ht="18.600000000000001" customHeight="1" x14ac:dyDescent="0.35">
      <c r="A11" s="42"/>
      <c r="B11" s="125" t="s">
        <v>232</v>
      </c>
      <c r="C11" s="21" t="s">
        <v>18</v>
      </c>
      <c r="D11" s="47">
        <v>0</v>
      </c>
      <c r="F11" s="154" t="s">
        <v>240</v>
      </c>
      <c r="G11" s="154"/>
      <c r="H11" s="154"/>
      <c r="I11" s="39"/>
    </row>
    <row r="12" spans="1:9" s="125" customFormat="1" ht="18.600000000000001" customHeight="1" x14ac:dyDescent="0.35">
      <c r="A12" s="42"/>
      <c r="B12" s="125" t="s">
        <v>227</v>
      </c>
      <c r="C12" s="123" t="s">
        <v>15</v>
      </c>
      <c r="D12" s="77" t="e">
        <f>D10*D11</f>
        <v>#DIV/0!</v>
      </c>
      <c r="E12" s="51" t="s">
        <v>45</v>
      </c>
      <c r="I12" s="39"/>
    </row>
    <row r="13" spans="1:9" s="125" customFormat="1" ht="18.600000000000001" customHeight="1" x14ac:dyDescent="0.35">
      <c r="A13" s="38"/>
      <c r="B13" s="8"/>
      <c r="C13" s="8"/>
      <c r="D13" s="8"/>
      <c r="E13" s="8"/>
      <c r="F13" s="8"/>
      <c r="G13" s="8"/>
      <c r="H13" s="8"/>
      <c r="I13" s="37"/>
    </row>
    <row r="14" spans="1:9" s="125" customFormat="1" ht="18.600000000000001" customHeight="1" x14ac:dyDescent="0.35"/>
    <row r="15" spans="1:9" s="125" customFormat="1" ht="18.600000000000001" customHeight="1" x14ac:dyDescent="0.35">
      <c r="B15" s="125" t="s">
        <v>239</v>
      </c>
    </row>
    <row r="16" spans="1:9" s="125" customFormat="1" ht="18.600000000000001" customHeight="1" x14ac:dyDescent="0.35">
      <c r="B16" s="125" t="s">
        <v>238</v>
      </c>
    </row>
    <row r="17" spans="1:9" s="125" customFormat="1" ht="18.600000000000001" customHeight="1" x14ac:dyDescent="0.35"/>
    <row r="18" spans="1:9" s="125" customFormat="1" ht="18.600000000000001" customHeight="1" x14ac:dyDescent="0.35">
      <c r="A18" s="62"/>
      <c r="B18" s="3"/>
      <c r="C18" s="3"/>
      <c r="D18" s="3"/>
      <c r="E18" s="3"/>
      <c r="F18" s="3"/>
      <c r="G18" s="3"/>
      <c r="H18" s="3"/>
      <c r="I18" s="61"/>
    </row>
    <row r="19" spans="1:9" s="125" customFormat="1" ht="18.600000000000001" customHeight="1" x14ac:dyDescent="0.35">
      <c r="A19" s="42"/>
      <c r="B19" s="125" t="s">
        <v>237</v>
      </c>
      <c r="D19" s="26">
        <v>0</v>
      </c>
      <c r="F19" s="132">
        <v>1</v>
      </c>
      <c r="G19" s="76" t="s">
        <v>40</v>
      </c>
      <c r="H19" s="31"/>
      <c r="I19" s="39"/>
    </row>
    <row r="20" spans="1:9" s="125" customFormat="1" ht="18.600000000000001" customHeight="1" x14ac:dyDescent="0.35">
      <c r="A20" s="42"/>
      <c r="B20" s="125" t="s">
        <v>227</v>
      </c>
      <c r="C20" s="123" t="s">
        <v>16</v>
      </c>
      <c r="D20" s="75" t="e">
        <f>D12</f>
        <v>#DIV/0!</v>
      </c>
      <c r="E20" s="51" t="s">
        <v>45</v>
      </c>
      <c r="I20" s="39"/>
    </row>
    <row r="21" spans="1:9" s="125" customFormat="1" ht="18.600000000000001" customHeight="1" thickBot="1" x14ac:dyDescent="0.4">
      <c r="A21" s="42"/>
      <c r="B21" s="125" t="s">
        <v>226</v>
      </c>
      <c r="D21" s="71" t="e">
        <f>D19-D20</f>
        <v>#DIV/0!</v>
      </c>
      <c r="I21" s="39"/>
    </row>
    <row r="22" spans="1:9" s="125" customFormat="1" ht="18.600000000000001" customHeight="1" thickTop="1" x14ac:dyDescent="0.35">
      <c r="A22" s="38"/>
      <c r="B22" s="8"/>
      <c r="C22" s="8"/>
      <c r="D22" s="8"/>
      <c r="E22" s="8"/>
      <c r="F22" s="8"/>
      <c r="G22" s="8"/>
      <c r="H22" s="8"/>
      <c r="I22" s="37"/>
    </row>
    <row r="23" spans="1:9" s="125" customFormat="1" ht="18.600000000000001" customHeight="1" x14ac:dyDescent="0.35"/>
    <row r="24" spans="1:9" s="125" customFormat="1" ht="18.600000000000001" customHeight="1" x14ac:dyDescent="0.35"/>
    <row r="25" spans="1:9" s="125" customFormat="1" ht="18.600000000000001" customHeight="1" x14ac:dyDescent="0.35"/>
    <row r="26" spans="1:9" s="125" customFormat="1" ht="18.600000000000001" customHeight="1" x14ac:dyDescent="0.35"/>
    <row r="27" spans="1:9" ht="18" x14ac:dyDescent="0.35">
      <c r="B27" s="128"/>
    </row>
    <row r="38" spans="2:2" x14ac:dyDescent="0.3">
      <c r="B38" s="119" t="s">
        <v>56</v>
      </c>
    </row>
  </sheetData>
  <sheetProtection algorithmName="SHA-512" hashValue="ezlcklgGEOMjZU7jfVUtB9h+EOjGL88YUTnHHPIbS9s7joYWuqGlMdMlvC2Fjgf481k61eubC0eZVsTRoxasAw==" saltValue="7ZlJU9vqoif7Lk44kJrv4w==" spinCount="100000" sheet="1" objects="1" scenarios="1" selectLockedCells="1"/>
  <mergeCells count="1">
    <mergeCell ref="F11:H11"/>
  </mergeCells>
  <pageMargins left="0.7" right="0.7" top="0.75" bottom="0.75" header="0.3" footer="0.3"/>
  <pageSetup scale="90" fitToHeight="0" orientation="portrait" horizontalDpi="240" verticalDpi="24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2788-F7AF-4BFF-A12F-E27BF8EF5DCB}">
  <sheetPr>
    <pageSetUpPr fitToPage="1"/>
  </sheetPr>
  <dimension ref="A1:I41"/>
  <sheetViews>
    <sheetView workbookViewId="0">
      <selection activeCell="D27" sqref="D27"/>
    </sheetView>
  </sheetViews>
  <sheetFormatPr defaultColWidth="9.109375" defaultRowHeight="14.4" x14ac:dyDescent="0.3"/>
  <cols>
    <col min="1" max="1" width="2.5546875" customWidth="1"/>
    <col min="2" max="2" width="55.5546875" customWidth="1"/>
    <col min="3" max="3" width="5.5546875" customWidth="1"/>
    <col min="4" max="4" width="15.6640625" customWidth="1"/>
    <col min="5" max="5" width="3.6640625" customWidth="1"/>
    <col min="6" max="8" width="5.5546875" customWidth="1"/>
    <col min="9" max="9" width="2.5546875" customWidth="1"/>
  </cols>
  <sheetData>
    <row r="1" spans="1:9" ht="69.900000000000006" customHeight="1" x14ac:dyDescent="0.3"/>
    <row r="2" spans="1:9" ht="18" x14ac:dyDescent="0.35">
      <c r="B2" s="128" t="s">
        <v>255</v>
      </c>
      <c r="C2" s="125"/>
      <c r="D2" s="125"/>
      <c r="E2" s="125"/>
      <c r="F2" s="125"/>
      <c r="G2" s="125"/>
      <c r="H2" s="125"/>
      <c r="I2" s="125"/>
    </row>
    <row r="3" spans="1:9" ht="18" x14ac:dyDescent="0.35">
      <c r="B3" s="125"/>
      <c r="C3" s="125"/>
      <c r="D3" s="125"/>
      <c r="E3" s="125"/>
      <c r="F3" s="20" t="s">
        <v>38</v>
      </c>
      <c r="G3" s="20" t="s">
        <v>47</v>
      </c>
      <c r="H3" s="20" t="s">
        <v>39</v>
      </c>
      <c r="I3" s="125"/>
    </row>
    <row r="4" spans="1:9" ht="18" x14ac:dyDescent="0.35">
      <c r="A4" s="2"/>
      <c r="B4" s="3"/>
      <c r="C4" s="3"/>
      <c r="D4" s="3"/>
      <c r="E4" s="3"/>
      <c r="F4" s="3"/>
      <c r="G4" s="3"/>
      <c r="H4" s="3"/>
      <c r="I4" s="61"/>
    </row>
    <row r="5" spans="1:9" ht="18" x14ac:dyDescent="0.35">
      <c r="A5" s="5"/>
      <c r="B5" s="125" t="s">
        <v>254</v>
      </c>
      <c r="C5" s="123" t="s">
        <v>14</v>
      </c>
      <c r="D5" s="78">
        <v>0</v>
      </c>
      <c r="E5" s="125"/>
      <c r="F5" s="143">
        <f>D13</f>
        <v>0</v>
      </c>
      <c r="G5" s="68" t="s">
        <v>41</v>
      </c>
      <c r="H5" s="31"/>
      <c r="I5" s="39"/>
    </row>
    <row r="6" spans="1:9" ht="18" x14ac:dyDescent="0.35">
      <c r="A6" s="5"/>
      <c r="B6" s="81" t="s">
        <v>416</v>
      </c>
      <c r="C6" s="123"/>
      <c r="D6" s="77"/>
      <c r="E6" s="125"/>
      <c r="F6" s="125"/>
      <c r="G6" s="80"/>
      <c r="H6" s="125"/>
      <c r="I6" s="39"/>
    </row>
    <row r="7" spans="1:9" ht="18" x14ac:dyDescent="0.35">
      <c r="A7" s="5"/>
      <c r="B7" s="125" t="s">
        <v>253</v>
      </c>
      <c r="C7" s="123" t="s">
        <v>16</v>
      </c>
      <c r="D7" s="78">
        <v>0</v>
      </c>
      <c r="E7" s="125"/>
      <c r="F7" s="31"/>
      <c r="G7" s="68" t="s">
        <v>41</v>
      </c>
      <c r="H7" s="31"/>
      <c r="I7" s="39"/>
    </row>
    <row r="8" spans="1:9" ht="18" x14ac:dyDescent="0.35">
      <c r="A8" s="5"/>
      <c r="B8" s="81" t="s">
        <v>415</v>
      </c>
      <c r="C8" s="123"/>
      <c r="D8" s="77"/>
      <c r="E8" s="125"/>
      <c r="F8" s="125"/>
      <c r="G8" s="80"/>
      <c r="H8" s="125"/>
      <c r="I8" s="39"/>
    </row>
    <row r="9" spans="1:9" ht="18" x14ac:dyDescent="0.35">
      <c r="A9" s="5"/>
      <c r="B9" s="125" t="s">
        <v>243</v>
      </c>
      <c r="C9" s="21" t="s">
        <v>185</v>
      </c>
      <c r="D9" s="78">
        <v>0</v>
      </c>
      <c r="E9" s="125"/>
      <c r="F9" s="31"/>
      <c r="G9" s="68" t="s">
        <v>41</v>
      </c>
      <c r="H9" s="31"/>
      <c r="I9" s="39"/>
    </row>
    <row r="10" spans="1:9" ht="18" x14ac:dyDescent="0.35">
      <c r="A10" s="5"/>
      <c r="B10" s="125" t="s">
        <v>252</v>
      </c>
      <c r="C10" s="123" t="s">
        <v>15</v>
      </c>
      <c r="D10" s="77">
        <f>D5-D7+D9</f>
        <v>0</v>
      </c>
      <c r="E10" s="125"/>
      <c r="F10" s="125"/>
      <c r="G10" s="125"/>
      <c r="H10" s="125"/>
      <c r="I10" s="39"/>
    </row>
    <row r="11" spans="1:9" ht="18" x14ac:dyDescent="0.35">
      <c r="A11" s="5"/>
      <c r="B11" s="125" t="s">
        <v>5</v>
      </c>
      <c r="C11" s="21" t="s">
        <v>17</v>
      </c>
      <c r="D11" s="78">
        <v>0</v>
      </c>
      <c r="E11" s="125"/>
      <c r="F11" s="125"/>
      <c r="G11" s="125"/>
      <c r="H11" s="125"/>
      <c r="I11" s="39"/>
    </row>
    <row r="12" spans="1:9" ht="18" x14ac:dyDescent="0.35">
      <c r="A12" s="5"/>
      <c r="B12" s="125" t="s">
        <v>251</v>
      </c>
      <c r="C12" s="123" t="s">
        <v>15</v>
      </c>
      <c r="D12" s="77" t="e">
        <f>D10/D11</f>
        <v>#DIV/0!</v>
      </c>
      <c r="E12" s="125"/>
      <c r="F12" s="125"/>
      <c r="G12" s="125"/>
      <c r="H12" s="125"/>
      <c r="I12" s="39"/>
    </row>
    <row r="13" spans="1:9" ht="18" x14ac:dyDescent="0.35">
      <c r="A13" s="5"/>
      <c r="B13" s="125" t="s">
        <v>232</v>
      </c>
      <c r="C13" s="21" t="s">
        <v>18</v>
      </c>
      <c r="D13" s="47">
        <v>0</v>
      </c>
      <c r="E13" s="125"/>
      <c r="F13" s="154" t="s">
        <v>250</v>
      </c>
      <c r="G13" s="154"/>
      <c r="H13" s="154"/>
      <c r="I13" s="39"/>
    </row>
    <row r="14" spans="1:9" ht="18" x14ac:dyDescent="0.35">
      <c r="A14" s="5"/>
      <c r="B14" s="125" t="s">
        <v>227</v>
      </c>
      <c r="C14" s="123" t="s">
        <v>15</v>
      </c>
      <c r="D14" s="77" t="e">
        <f>D12*D13</f>
        <v>#DIV/0!</v>
      </c>
      <c r="E14" s="51" t="s">
        <v>45</v>
      </c>
      <c r="F14" s="125"/>
      <c r="G14" s="125"/>
      <c r="H14" s="125"/>
      <c r="I14" s="39"/>
    </row>
    <row r="15" spans="1:9" ht="18" x14ac:dyDescent="0.35">
      <c r="A15" s="7"/>
      <c r="B15" s="8"/>
      <c r="C15" s="8"/>
      <c r="D15" s="8"/>
      <c r="E15" s="8"/>
      <c r="F15" s="8"/>
      <c r="G15" s="8"/>
      <c r="H15" s="8"/>
      <c r="I15" s="37"/>
    </row>
    <row r="16" spans="1:9" ht="18" x14ac:dyDescent="0.35">
      <c r="B16" s="125"/>
      <c r="C16" s="125"/>
      <c r="D16" s="125"/>
      <c r="E16" s="125"/>
      <c r="F16" s="125"/>
      <c r="G16" s="125"/>
      <c r="H16" s="125"/>
      <c r="I16" s="125"/>
    </row>
    <row r="17" spans="1:9" ht="18" x14ac:dyDescent="0.35">
      <c r="B17" s="125" t="s">
        <v>249</v>
      </c>
      <c r="C17" s="125"/>
      <c r="D17" s="125"/>
      <c r="E17" s="125"/>
      <c r="F17" s="125"/>
      <c r="G17" s="125"/>
      <c r="H17" s="125"/>
      <c r="I17" s="125"/>
    </row>
    <row r="18" spans="1:9" ht="18" x14ac:dyDescent="0.35">
      <c r="B18" s="125" t="s">
        <v>248</v>
      </c>
      <c r="C18" s="125"/>
      <c r="D18" s="125"/>
      <c r="E18" s="125"/>
      <c r="F18" s="125"/>
      <c r="G18" s="125"/>
      <c r="H18" s="125"/>
      <c r="I18" s="125"/>
    </row>
    <row r="19" spans="1:9" ht="18" x14ac:dyDescent="0.35">
      <c r="B19" s="125"/>
      <c r="C19" s="125"/>
      <c r="D19" s="125"/>
      <c r="E19" s="125"/>
      <c r="F19" s="125"/>
      <c r="G19" s="125"/>
      <c r="H19" s="125"/>
      <c r="I19" s="125"/>
    </row>
    <row r="20" spans="1:9" ht="18" x14ac:dyDescent="0.35">
      <c r="A20" s="2"/>
      <c r="B20" s="3"/>
      <c r="C20" s="3"/>
      <c r="D20" s="3"/>
      <c r="E20" s="3"/>
      <c r="F20" s="3"/>
      <c r="G20" s="3"/>
      <c r="H20" s="3"/>
      <c r="I20" s="61"/>
    </row>
    <row r="21" spans="1:9" ht="18" x14ac:dyDescent="0.35">
      <c r="A21" s="5"/>
      <c r="B21" s="125" t="s">
        <v>247</v>
      </c>
      <c r="C21" s="125"/>
      <c r="D21" s="26">
        <v>0</v>
      </c>
      <c r="E21" s="125"/>
      <c r="F21" s="132">
        <v>1</v>
      </c>
      <c r="G21" s="76" t="s">
        <v>40</v>
      </c>
      <c r="H21" s="31"/>
      <c r="I21" s="39"/>
    </row>
    <row r="22" spans="1:9" ht="18" x14ac:dyDescent="0.35">
      <c r="A22" s="5"/>
      <c r="B22" s="125" t="s">
        <v>227</v>
      </c>
      <c r="C22" s="123" t="s">
        <v>16</v>
      </c>
      <c r="D22" s="75" t="e">
        <f>D14</f>
        <v>#DIV/0!</v>
      </c>
      <c r="E22" s="51" t="s">
        <v>45</v>
      </c>
      <c r="F22" s="125"/>
      <c r="G22" s="125"/>
      <c r="H22" s="125"/>
      <c r="I22" s="39"/>
    </row>
    <row r="23" spans="1:9" ht="18.600000000000001" thickBot="1" x14ac:dyDescent="0.4">
      <c r="A23" s="5"/>
      <c r="B23" s="125" t="s">
        <v>226</v>
      </c>
      <c r="C23" s="125"/>
      <c r="D23" s="71" t="e">
        <f>D21-D22</f>
        <v>#DIV/0!</v>
      </c>
      <c r="E23" s="125"/>
      <c r="F23" s="125"/>
      <c r="G23" s="125"/>
      <c r="H23" s="125"/>
      <c r="I23" s="39"/>
    </row>
    <row r="24" spans="1:9" ht="18.600000000000001" thickTop="1" x14ac:dyDescent="0.35">
      <c r="A24" s="7"/>
      <c r="B24" s="8"/>
      <c r="C24" s="8"/>
      <c r="D24" s="8"/>
      <c r="E24" s="8"/>
      <c r="F24" s="8"/>
      <c r="G24" s="8"/>
      <c r="H24" s="8"/>
      <c r="I24" s="37"/>
    </row>
    <row r="31" spans="1:9" ht="18" x14ac:dyDescent="0.35">
      <c r="B31" s="128"/>
    </row>
    <row r="41" spans="2:8" x14ac:dyDescent="0.3">
      <c r="B41" s="153" t="s">
        <v>56</v>
      </c>
      <c r="C41" s="153"/>
      <c r="D41" s="153"/>
      <c r="E41" s="153"/>
      <c r="F41" s="153"/>
      <c r="G41" s="153"/>
      <c r="H41" s="153"/>
    </row>
  </sheetData>
  <sheetProtection algorithmName="SHA-512" hashValue="Yd8jZhZEhspSHNuUIIOV3lr+8FpWX906C+dro/m6MEPmNmerZ8FNxN/YseI4+shTftGUjovLwvEKj1Jq/Drblw==" saltValue="2Y6uYs8/isJ3v+rmDxerFA==" spinCount="100000" sheet="1" objects="1" scenarios="1" selectLockedCells="1"/>
  <mergeCells count="2">
    <mergeCell ref="F13:H13"/>
    <mergeCell ref="B41:H41"/>
  </mergeCells>
  <pageMargins left="0.7" right="0.7" top="0.75" bottom="0.75" header="0.3" footer="0.3"/>
  <pageSetup scale="88" fitToHeight="0" orientation="portrait" horizontalDpi="240" verticalDpi="24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CE61-A7A0-41A3-9956-386E21419308}">
  <sheetPr>
    <pageSetUpPr fitToPage="1"/>
  </sheetPr>
  <dimension ref="A1:J48"/>
  <sheetViews>
    <sheetView workbookViewId="0">
      <selection activeCell="D27" sqref="D27"/>
    </sheetView>
  </sheetViews>
  <sheetFormatPr defaultColWidth="9.109375" defaultRowHeight="14.4" x14ac:dyDescent="0.3"/>
  <cols>
    <col min="1" max="1" width="2.5546875" customWidth="1"/>
    <col min="2" max="2" width="72.5546875" customWidth="1"/>
    <col min="3" max="3" width="5.5546875" customWidth="1"/>
    <col min="4" max="4" width="15.6640625" customWidth="1"/>
    <col min="5" max="5" width="3.5546875" customWidth="1"/>
    <col min="6" max="8" width="5.5546875" customWidth="1"/>
    <col min="9" max="9" width="2.5546875" customWidth="1"/>
  </cols>
  <sheetData>
    <row r="1" spans="1:10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10" s="125" customFormat="1" ht="18.600000000000001" customHeight="1" x14ac:dyDescent="0.35">
      <c r="B2" s="128" t="s">
        <v>262</v>
      </c>
    </row>
    <row r="3" spans="1:10" s="125" customFormat="1" ht="18.600000000000001" customHeight="1" x14ac:dyDescent="0.35"/>
    <row r="4" spans="1:10" s="125" customFormat="1" ht="18.600000000000001" customHeight="1" x14ac:dyDescent="0.35">
      <c r="A4"/>
      <c r="C4"/>
      <c r="D4"/>
      <c r="E4"/>
      <c r="F4" s="20" t="s">
        <v>38</v>
      </c>
      <c r="G4" s="20" t="s">
        <v>47</v>
      </c>
      <c r="H4" s="20" t="s">
        <v>39</v>
      </c>
      <c r="I4"/>
    </row>
    <row r="5" spans="1:10" s="125" customFormat="1" ht="18.600000000000001" customHeight="1" x14ac:dyDescent="0.35">
      <c r="A5" s="2"/>
      <c r="B5" s="3" t="s">
        <v>261</v>
      </c>
      <c r="C5" s="13"/>
      <c r="D5" s="13"/>
      <c r="E5" s="13"/>
      <c r="F5" s="13"/>
      <c r="G5" s="13"/>
      <c r="H5" s="13"/>
      <c r="I5" s="4"/>
    </row>
    <row r="6" spans="1:10" s="125" customFormat="1" ht="18.600000000000001" customHeight="1" x14ac:dyDescent="0.35">
      <c r="A6" s="5"/>
      <c r="B6" s="120" t="s">
        <v>141</v>
      </c>
      <c r="C6" s="123" t="s">
        <v>14</v>
      </c>
      <c r="D6" s="26">
        <v>0</v>
      </c>
      <c r="E6"/>
      <c r="F6" s="28"/>
      <c r="G6" s="76" t="s">
        <v>41</v>
      </c>
      <c r="H6" s="28"/>
      <c r="I6" s="6"/>
    </row>
    <row r="7" spans="1:10" s="125" customFormat="1" ht="18.600000000000001" customHeight="1" x14ac:dyDescent="0.35">
      <c r="A7" s="5"/>
      <c r="B7" s="120" t="s">
        <v>140</v>
      </c>
      <c r="C7" s="123" t="s">
        <v>14</v>
      </c>
      <c r="D7" s="26">
        <v>0</v>
      </c>
      <c r="E7"/>
      <c r="F7" s="28"/>
      <c r="G7" s="76" t="s">
        <v>41</v>
      </c>
      <c r="H7" s="28"/>
      <c r="I7" s="6"/>
    </row>
    <row r="8" spans="1:10" s="125" customFormat="1" ht="18.600000000000001" customHeight="1" x14ac:dyDescent="0.35">
      <c r="A8" s="5"/>
      <c r="B8" s="120" t="s">
        <v>139</v>
      </c>
      <c r="C8" s="123" t="s">
        <v>14</v>
      </c>
      <c r="D8" s="26">
        <v>0</v>
      </c>
      <c r="E8"/>
      <c r="F8" s="28"/>
      <c r="G8" s="76" t="s">
        <v>41</v>
      </c>
      <c r="H8" s="28"/>
      <c r="I8" s="6"/>
    </row>
    <row r="9" spans="1:10" s="125" customFormat="1" ht="18.600000000000001" customHeight="1" x14ac:dyDescent="0.35">
      <c r="A9" s="5"/>
      <c r="B9" s="120" t="s">
        <v>138</v>
      </c>
      <c r="C9" s="123" t="s">
        <v>14</v>
      </c>
      <c r="D9" s="26">
        <v>0</v>
      </c>
      <c r="E9"/>
      <c r="F9" s="28"/>
      <c r="G9" s="76" t="s">
        <v>41</v>
      </c>
      <c r="H9" s="28"/>
      <c r="I9" s="6"/>
    </row>
    <row r="10" spans="1:10" s="125" customFormat="1" ht="18.600000000000001" customHeight="1" x14ac:dyDescent="0.35">
      <c r="A10" s="5"/>
      <c r="B10" s="55"/>
      <c r="C10" s="123" t="s">
        <v>14</v>
      </c>
      <c r="D10" s="26">
        <v>0</v>
      </c>
      <c r="E10"/>
      <c r="F10" s="28"/>
      <c r="G10" s="76" t="s">
        <v>41</v>
      </c>
      <c r="H10" s="28"/>
      <c r="I10" s="6"/>
    </row>
    <row r="11" spans="1:10" s="125" customFormat="1" ht="18.600000000000001" customHeight="1" x14ac:dyDescent="0.35">
      <c r="A11" s="5"/>
      <c r="B11" s="56"/>
      <c r="C11" s="123" t="s">
        <v>14</v>
      </c>
      <c r="D11" s="26">
        <v>0</v>
      </c>
      <c r="E11"/>
      <c r="F11" s="28"/>
      <c r="G11" s="76" t="s">
        <v>41</v>
      </c>
      <c r="H11" s="28"/>
      <c r="I11" s="6"/>
    </row>
    <row r="12" spans="1:10" s="125" customFormat="1" ht="18.600000000000001" customHeight="1" x14ac:dyDescent="0.35">
      <c r="A12" s="5"/>
      <c r="B12" s="56"/>
      <c r="C12" s="123" t="s">
        <v>14</v>
      </c>
      <c r="D12" s="26">
        <v>0</v>
      </c>
      <c r="E12"/>
      <c r="F12" s="28"/>
      <c r="G12" s="76" t="s">
        <v>41</v>
      </c>
      <c r="H12" s="28"/>
      <c r="I12" s="6"/>
    </row>
    <row r="13" spans="1:10" s="125" customFormat="1" ht="18.600000000000001" customHeight="1" x14ac:dyDescent="0.35">
      <c r="A13" s="5"/>
      <c r="B13" s="55"/>
      <c r="C13" s="123" t="s">
        <v>14</v>
      </c>
      <c r="D13" s="26">
        <v>0</v>
      </c>
      <c r="E13"/>
      <c r="F13" s="28"/>
      <c r="G13" s="76" t="s">
        <v>41</v>
      </c>
      <c r="H13" s="28"/>
      <c r="I13" s="6"/>
    </row>
    <row r="14" spans="1:10" s="125" customFormat="1" ht="18.600000000000001" customHeight="1" x14ac:dyDescent="0.35">
      <c r="A14" s="5"/>
      <c r="B14" s="54" t="s">
        <v>260</v>
      </c>
      <c r="C14"/>
      <c r="D14" s="17"/>
      <c r="E14"/>
      <c r="F14"/>
      <c r="G14"/>
      <c r="H14"/>
      <c r="I14" s="6"/>
    </row>
    <row r="15" spans="1:10" s="125" customFormat="1" ht="18.600000000000001" customHeight="1" x14ac:dyDescent="0.4">
      <c r="A15" s="5"/>
      <c r="B15" s="54" t="s">
        <v>135</v>
      </c>
      <c r="C15" s="49" t="s">
        <v>15</v>
      </c>
      <c r="D15" s="53">
        <f>SUM(D6:D13)</f>
        <v>0</v>
      </c>
      <c r="E15" s="51"/>
      <c r="F15"/>
      <c r="G15"/>
      <c r="H15"/>
      <c r="I15" s="6"/>
      <c r="J15" s="123"/>
    </row>
    <row r="16" spans="1:10" s="125" customFormat="1" ht="18.600000000000001" customHeight="1" x14ac:dyDescent="0.35">
      <c r="A16" s="5"/>
      <c r="B16" s="125" t="s">
        <v>5</v>
      </c>
      <c r="C16" s="21" t="s">
        <v>17</v>
      </c>
      <c r="D16" s="78">
        <v>0</v>
      </c>
      <c r="I16" s="6"/>
    </row>
    <row r="17" spans="1:9" s="125" customFormat="1" ht="18.600000000000001" customHeight="1" x14ac:dyDescent="0.35">
      <c r="A17" s="5"/>
      <c r="B17" s="125" t="s">
        <v>417</v>
      </c>
      <c r="C17" s="123" t="s">
        <v>15</v>
      </c>
      <c r="D17" s="77" t="e">
        <f>D15/D16</f>
        <v>#DIV/0!</v>
      </c>
      <c r="I17" s="6"/>
    </row>
    <row r="18" spans="1:9" s="125" customFormat="1" ht="18.600000000000001" customHeight="1" x14ac:dyDescent="0.35">
      <c r="A18" s="5"/>
      <c r="B18" s="125" t="s">
        <v>232</v>
      </c>
      <c r="C18" s="21" t="s">
        <v>18</v>
      </c>
      <c r="D18" s="85">
        <v>0.5</v>
      </c>
      <c r="F18" s="154" t="s">
        <v>259</v>
      </c>
      <c r="G18" s="154"/>
      <c r="H18" s="154"/>
      <c r="I18" s="6"/>
    </row>
    <row r="19" spans="1:9" s="125" customFormat="1" ht="18.600000000000001" customHeight="1" x14ac:dyDescent="0.35">
      <c r="A19" s="5"/>
      <c r="B19" s="125" t="s">
        <v>227</v>
      </c>
      <c r="C19" s="123" t="s">
        <v>15</v>
      </c>
      <c r="D19" s="77" t="e">
        <f>D17*D18</f>
        <v>#DIV/0!</v>
      </c>
      <c r="E19" s="51" t="s">
        <v>45</v>
      </c>
      <c r="I19" s="6"/>
    </row>
    <row r="20" spans="1:9" s="125" customFormat="1" ht="18.600000000000001" customHeight="1" x14ac:dyDescent="0.35">
      <c r="A20" s="7"/>
      <c r="B20" s="84"/>
      <c r="C20" s="9"/>
      <c r="D20" s="11"/>
      <c r="E20" s="9"/>
      <c r="F20" s="9"/>
      <c r="G20" s="9"/>
      <c r="H20" s="9"/>
      <c r="I20" s="12"/>
    </row>
    <row r="21" spans="1:9" s="125" customFormat="1" ht="18.600000000000001" customHeight="1" x14ac:dyDescent="0.35">
      <c r="A21"/>
      <c r="B21" s="52"/>
      <c r="C21" s="21"/>
      <c r="D21" s="17"/>
      <c r="E21" s="51"/>
      <c r="F21"/>
      <c r="G21"/>
      <c r="H21"/>
      <c r="I21"/>
    </row>
    <row r="22" spans="1:9" s="125" customFormat="1" ht="18.600000000000001" customHeight="1" x14ac:dyDescent="0.35">
      <c r="A22"/>
      <c r="B22" s="167" t="s">
        <v>258</v>
      </c>
      <c r="C22" s="167"/>
      <c r="D22" s="167"/>
      <c r="E22" s="167"/>
      <c r="F22" s="167"/>
      <c r="G22" s="167"/>
      <c r="H22" s="167"/>
      <c r="I22"/>
    </row>
    <row r="23" spans="1:9" s="125" customFormat="1" ht="18.600000000000001" customHeight="1" x14ac:dyDescent="0.35">
      <c r="A23"/>
      <c r="B23" s="167" t="s">
        <v>257</v>
      </c>
      <c r="C23" s="167"/>
      <c r="D23" s="167"/>
      <c r="E23" s="167"/>
      <c r="F23" s="167"/>
      <c r="G23" s="167"/>
      <c r="H23" s="167"/>
      <c r="I23"/>
    </row>
    <row r="24" spans="1:9" s="125" customFormat="1" ht="18.600000000000001" customHeight="1" x14ac:dyDescent="0.35">
      <c r="A24"/>
      <c r="B24" s="167" t="s">
        <v>256</v>
      </c>
      <c r="C24" s="167"/>
      <c r="D24" s="167"/>
      <c r="E24" s="167"/>
      <c r="F24" s="167"/>
      <c r="G24" s="167"/>
      <c r="H24" s="167"/>
      <c r="I24"/>
    </row>
    <row r="25" spans="1:9" s="125" customFormat="1" ht="18.600000000000001" customHeight="1" x14ac:dyDescent="0.35">
      <c r="A25"/>
      <c r="B25"/>
      <c r="C25"/>
      <c r="D25"/>
      <c r="E25"/>
      <c r="F25"/>
      <c r="G25"/>
      <c r="H25"/>
      <c r="I25"/>
    </row>
    <row r="26" spans="1:9" s="125" customFormat="1" ht="18.600000000000001" customHeight="1" x14ac:dyDescent="0.35">
      <c r="A26" s="2"/>
      <c r="B26" s="3"/>
      <c r="C26" s="13"/>
      <c r="D26" s="13"/>
      <c r="E26" s="13"/>
      <c r="F26" s="13"/>
      <c r="G26" s="13"/>
      <c r="H26" s="13"/>
      <c r="I26" s="4"/>
    </row>
    <row r="27" spans="1:9" s="125" customFormat="1" ht="18.600000000000001" customHeight="1" x14ac:dyDescent="0.35">
      <c r="A27" s="5"/>
      <c r="B27" s="125" t="s">
        <v>137</v>
      </c>
      <c r="C27"/>
      <c r="D27" s="26">
        <v>0</v>
      </c>
      <c r="E27"/>
      <c r="F27" s="83"/>
      <c r="G27" s="76" t="s">
        <v>40</v>
      </c>
      <c r="H27" s="83"/>
      <c r="I27" s="6"/>
    </row>
    <row r="28" spans="1:9" s="125" customFormat="1" ht="18.600000000000001" customHeight="1" x14ac:dyDescent="0.35">
      <c r="A28" s="5"/>
      <c r="B28" s="125" t="s">
        <v>227</v>
      </c>
      <c r="C28" s="123" t="s">
        <v>16</v>
      </c>
      <c r="D28" s="75" t="e">
        <f>D19</f>
        <v>#DIV/0!</v>
      </c>
      <c r="E28" s="51" t="s">
        <v>45</v>
      </c>
      <c r="F28"/>
      <c r="G28"/>
      <c r="H28"/>
      <c r="I28" s="6"/>
    </row>
    <row r="29" spans="1:9" s="125" customFormat="1" ht="18.600000000000001" customHeight="1" thickBot="1" x14ac:dyDescent="0.4">
      <c r="A29" s="42"/>
      <c r="B29" s="125" t="s">
        <v>226</v>
      </c>
      <c r="D29" s="71" t="e">
        <f>D27-D28</f>
        <v>#DIV/0!</v>
      </c>
      <c r="I29" s="39"/>
    </row>
    <row r="30" spans="1:9" s="125" customFormat="1" ht="18.600000000000001" customHeight="1" thickTop="1" x14ac:dyDescent="0.35">
      <c r="A30" s="38"/>
      <c r="B30" s="8"/>
      <c r="C30" s="8"/>
      <c r="D30" s="82"/>
      <c r="E30" s="8"/>
      <c r="F30" s="8"/>
      <c r="G30" s="8"/>
      <c r="H30" s="8"/>
      <c r="I30" s="37"/>
    </row>
    <row r="32" spans="1:9" ht="15" x14ac:dyDescent="0.3">
      <c r="B32" s="48" t="s">
        <v>130</v>
      </c>
    </row>
    <row r="33" spans="2:2" ht="15" x14ac:dyDescent="0.3">
      <c r="B33" s="48" t="s">
        <v>129</v>
      </c>
    </row>
    <row r="34" spans="2:2" ht="15" x14ac:dyDescent="0.3">
      <c r="B34" s="48" t="s">
        <v>128</v>
      </c>
    </row>
    <row r="40" spans="2:2" ht="18" x14ac:dyDescent="0.35">
      <c r="B40" s="128"/>
    </row>
    <row r="48" spans="2:2" x14ac:dyDescent="0.3">
      <c r="B48" s="119" t="s">
        <v>56</v>
      </c>
    </row>
  </sheetData>
  <sheetProtection algorithmName="SHA-512" hashValue="TiSqoJFjDohr5qDx0dALiFlhUDuNwv05RHOSERbmOHpmBwmY26ZV/U1kxkYarUkOCOESN+DPsAUPEfG0wT2bNA==" saltValue="BHuMBlRHkOyXXqY9rwHLfA==" spinCount="100000" sheet="1" objects="1" scenarios="1" selectLockedCells="1"/>
  <mergeCells count="5">
    <mergeCell ref="A1:I1"/>
    <mergeCell ref="F18:H18"/>
    <mergeCell ref="B22:H22"/>
    <mergeCell ref="B23:H23"/>
    <mergeCell ref="B24:H24"/>
  </mergeCells>
  <pageMargins left="0.7" right="0.7" top="0.75" bottom="0.75" header="0.3" footer="0.3"/>
  <pageSetup scale="77" fitToHeight="0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A492-25A8-43E7-8EF2-49494C5FE99D}">
  <dimension ref="A1:I32"/>
  <sheetViews>
    <sheetView workbookViewId="0">
      <selection activeCell="D27" sqref="D27"/>
    </sheetView>
  </sheetViews>
  <sheetFormatPr defaultColWidth="9.109375" defaultRowHeight="14.4" x14ac:dyDescent="0.3"/>
  <cols>
    <col min="1" max="1" width="2.5546875" customWidth="1"/>
    <col min="2" max="2" width="43.33203125" customWidth="1"/>
    <col min="3" max="3" width="3.5546875" customWidth="1"/>
    <col min="4" max="4" width="16.5546875" customWidth="1"/>
  </cols>
  <sheetData>
    <row r="1" spans="1:9" ht="69.900000000000006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.600000000000001" customHeight="1" x14ac:dyDescent="0.35">
      <c r="B2" s="128" t="s">
        <v>422</v>
      </c>
    </row>
    <row r="3" spans="1:9" ht="18.600000000000001" customHeight="1" x14ac:dyDescent="0.3"/>
    <row r="4" spans="1:9" ht="18.600000000000001" customHeight="1" x14ac:dyDescent="0.35">
      <c r="B4" s="147" t="s">
        <v>421</v>
      </c>
    </row>
    <row r="5" spans="1:9" ht="18.600000000000001" customHeight="1" x14ac:dyDescent="0.35">
      <c r="B5" s="125" t="s">
        <v>420</v>
      </c>
    </row>
    <row r="6" spans="1:9" ht="18.600000000000001" customHeight="1" x14ac:dyDescent="0.3"/>
    <row r="7" spans="1:9" ht="36" customHeight="1" x14ac:dyDescent="0.3">
      <c r="B7" s="145" t="s">
        <v>153</v>
      </c>
      <c r="C7" s="45" t="s">
        <v>14</v>
      </c>
      <c r="D7" s="146" t="e">
        <f>IF(K7&gt;0,K7,0)+IF('Frozen Capital Warranty'!D29&gt;0,'Frozen Capital Warranty'!D29,0)</f>
        <v>#DIV/0!</v>
      </c>
    </row>
    <row r="8" spans="1:9" ht="36" customHeight="1" x14ac:dyDescent="0.3">
      <c r="B8" s="145" t="s">
        <v>237</v>
      </c>
      <c r="C8" s="45" t="s">
        <v>14</v>
      </c>
      <c r="D8" s="146" t="e">
        <f>IF('Frozen Capital Pre-Owned'!D21&gt;0,'Frozen Capital Pre-Owned'!D21,0)</f>
        <v>#DIV/0!</v>
      </c>
    </row>
    <row r="9" spans="1:9" ht="36" customHeight="1" x14ac:dyDescent="0.3">
      <c r="B9" s="145" t="s">
        <v>247</v>
      </c>
      <c r="C9" s="45" t="s">
        <v>14</v>
      </c>
      <c r="D9" s="146" t="e">
        <f>IF('Frozen Capital P&amp;A'!D23&gt;0,'Frozen Capital P&amp;A'!D23,0)</f>
        <v>#DIV/0!</v>
      </c>
    </row>
    <row r="10" spans="1:9" ht="36" customHeight="1" x14ac:dyDescent="0.3">
      <c r="B10" s="145" t="s">
        <v>419</v>
      </c>
      <c r="C10" s="45" t="s">
        <v>14</v>
      </c>
      <c r="D10" s="146" t="e">
        <f>IF('Frozen Capital S,P,BS AR'!D29&gt;0,'Frozen Capital S,P,BS AR'!D29,0)</f>
        <v>#DIV/0!</v>
      </c>
    </row>
    <row r="11" spans="1:9" ht="36" customHeight="1" thickBot="1" x14ac:dyDescent="0.35">
      <c r="B11" s="145" t="s">
        <v>418</v>
      </c>
      <c r="C11" s="45" t="s">
        <v>15</v>
      </c>
      <c r="D11" s="144" t="e">
        <f>D10+D9+D8+D7</f>
        <v>#DIV/0!</v>
      </c>
    </row>
    <row r="12" spans="1:9" ht="15" thickTop="1" x14ac:dyDescent="0.3"/>
    <row r="17" spans="2:2" ht="18" x14ac:dyDescent="0.35">
      <c r="B17" s="128"/>
    </row>
    <row r="32" spans="2:2" x14ac:dyDescent="0.3">
      <c r="B32" s="119" t="s">
        <v>56</v>
      </c>
    </row>
  </sheetData>
  <sheetProtection algorithmName="SHA-512" hashValue="GYZ82JgADHjjwyb/+9GfppUe37OMu9qqMNAxwdlb3bVYdXI53FqtrYEXmiwmUYdUazfDIxCdDewOxnoaYOcARw==" saltValue="ALWq93Az8PiFYS2YgBPsTQ==" spinCount="100000" sheet="1" objects="1" scenarios="1" selectLockedCells="1"/>
  <mergeCells count="1">
    <mergeCell ref="A1:I1"/>
  </mergeCells>
  <printOptions horizontalCentered="1"/>
  <pageMargins left="0.7" right="0.7" top="0.75" bottom="0.75" header="0.3" footer="0.3"/>
  <pageSetup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1CC3-0414-401E-8FB9-0AD96B0BCB66}">
  <sheetPr>
    <pageSetUpPr fitToPage="1"/>
  </sheetPr>
  <dimension ref="B1:H40"/>
  <sheetViews>
    <sheetView workbookViewId="0">
      <selection activeCell="D6" sqref="D6"/>
    </sheetView>
  </sheetViews>
  <sheetFormatPr defaultColWidth="9.109375" defaultRowHeight="14.4" x14ac:dyDescent="0.3"/>
  <cols>
    <col min="1" max="1" width="2.6640625" customWidth="1"/>
    <col min="2" max="2" width="57.33203125" customWidth="1"/>
    <col min="3" max="3" width="5.6640625" customWidth="1"/>
    <col min="4" max="4" width="15.6640625" customWidth="1"/>
    <col min="5" max="5" width="3.6640625" customWidth="1"/>
    <col min="6" max="8" width="5.6640625" customWidth="1"/>
    <col min="9" max="9" width="2.6640625" customWidth="1"/>
  </cols>
  <sheetData>
    <row r="1" spans="2:8" ht="70.2" customHeight="1" x14ac:dyDescent="0.3">
      <c r="B1" s="157"/>
      <c r="C1" s="157"/>
      <c r="D1" s="157"/>
      <c r="E1" s="157"/>
      <c r="F1" s="157"/>
      <c r="G1" s="157"/>
      <c r="H1" s="157"/>
    </row>
    <row r="2" spans="2:8" ht="18.45" customHeight="1" x14ac:dyDescent="0.35">
      <c r="B2" s="128" t="s">
        <v>269</v>
      </c>
    </row>
    <row r="3" spans="2:8" ht="18.45" customHeight="1" x14ac:dyDescent="0.3"/>
    <row r="4" spans="2:8" ht="18.45" customHeight="1" x14ac:dyDescent="0.3">
      <c r="F4" s="36" t="s">
        <v>38</v>
      </c>
      <c r="G4" s="36" t="s">
        <v>47</v>
      </c>
      <c r="H4" s="36" t="s">
        <v>39</v>
      </c>
    </row>
    <row r="5" spans="2:8" ht="18.45" customHeight="1" x14ac:dyDescent="0.3"/>
    <row r="6" spans="2:8" ht="18.45" customHeight="1" x14ac:dyDescent="0.35">
      <c r="B6" s="125" t="s">
        <v>268</v>
      </c>
      <c r="D6" s="26">
        <v>0</v>
      </c>
      <c r="F6" s="168" t="s">
        <v>267</v>
      </c>
      <c r="G6" s="169"/>
      <c r="H6" s="170"/>
    </row>
    <row r="7" spans="2:8" ht="18.45" customHeight="1" x14ac:dyDescent="0.35">
      <c r="B7" s="125" t="s">
        <v>266</v>
      </c>
      <c r="C7" s="21" t="s">
        <v>18</v>
      </c>
      <c r="D7" s="86">
        <v>0</v>
      </c>
      <c r="F7" s="171" t="s">
        <v>265</v>
      </c>
      <c r="G7" s="172"/>
      <c r="H7" s="173"/>
    </row>
    <row r="8" spans="2:8" ht="18.45" customHeight="1" x14ac:dyDescent="0.35">
      <c r="B8" s="125" t="s">
        <v>264</v>
      </c>
      <c r="C8" s="123" t="s">
        <v>15</v>
      </c>
      <c r="D8" s="17">
        <f>D6*D7</f>
        <v>0</v>
      </c>
    </row>
    <row r="9" spans="2:8" ht="18.45" customHeight="1" x14ac:dyDescent="0.35">
      <c r="B9" s="125" t="s">
        <v>175</v>
      </c>
      <c r="C9" s="21" t="s">
        <v>17</v>
      </c>
      <c r="D9" s="11">
        <v>12</v>
      </c>
    </row>
    <row r="10" spans="2:8" ht="18.45" customHeight="1" thickBot="1" x14ac:dyDescent="0.4">
      <c r="B10" s="125" t="s">
        <v>263</v>
      </c>
      <c r="C10" s="123" t="s">
        <v>15</v>
      </c>
      <c r="D10" s="1">
        <f>D8/D9</f>
        <v>0</v>
      </c>
    </row>
    <row r="11" spans="2:8" ht="15" thickTop="1" x14ac:dyDescent="0.3"/>
    <row r="40" spans="2:2" x14ac:dyDescent="0.3">
      <c r="B40" s="119" t="s">
        <v>56</v>
      </c>
    </row>
  </sheetData>
  <sheetProtection algorithmName="SHA-512" hashValue="RiGVNyV9yvXknyXehboKcrA93KJsWmZfD1LgSSI9+2x8RnburYubXH3VtefL9158m3SSrii6s88QlcZwqHdhbA==" saltValue="hPMIrvjsOEXpEdQ79CP/qQ==" spinCount="100000" sheet="1" objects="1" scenarios="1" selectLockedCells="1"/>
  <mergeCells count="3">
    <mergeCell ref="B1:H1"/>
    <mergeCell ref="F6:H6"/>
    <mergeCell ref="F7:H7"/>
  </mergeCells>
  <printOptions horizontalCentered="1"/>
  <pageMargins left="0.45" right="0.7" top="1" bottom="1" header="0" footer="0"/>
  <pageSetup scale="94" fitToHeight="0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F8F3-4841-4300-A4CD-53890FED5D70}">
  <sheetPr>
    <pageSetUpPr fitToPage="1"/>
  </sheetPr>
  <dimension ref="A1:K39"/>
  <sheetViews>
    <sheetView workbookViewId="0">
      <selection activeCell="P15" sqref="P15"/>
    </sheetView>
  </sheetViews>
  <sheetFormatPr defaultColWidth="9.109375" defaultRowHeight="14.4" x14ac:dyDescent="0.3"/>
  <cols>
    <col min="1" max="1" width="2.6640625" customWidth="1"/>
    <col min="2" max="2" width="51.33203125" customWidth="1"/>
    <col min="3" max="3" width="5.6640625" customWidth="1"/>
    <col min="4" max="4" width="15.6640625" customWidth="1"/>
    <col min="5" max="5" width="2.6640625" customWidth="1"/>
    <col min="6" max="8" width="5.6640625" customWidth="1"/>
    <col min="9" max="9" width="2.6640625" customWidth="1"/>
  </cols>
  <sheetData>
    <row r="1" spans="1:9" ht="70.2" customHeight="1" x14ac:dyDescent="0.3">
      <c r="B1" s="157"/>
      <c r="C1" s="157"/>
      <c r="D1" s="157"/>
      <c r="E1" s="157"/>
      <c r="F1" s="157"/>
      <c r="G1" s="157"/>
      <c r="H1" s="157"/>
    </row>
    <row r="2" spans="1:9" ht="18.45" customHeight="1" x14ac:dyDescent="0.35">
      <c r="B2" s="128" t="s">
        <v>281</v>
      </c>
    </row>
    <row r="3" spans="1:9" ht="18.45" customHeight="1" x14ac:dyDescent="0.3"/>
    <row r="4" spans="1:9" ht="18.45" customHeight="1" x14ac:dyDescent="0.3">
      <c r="F4" s="36" t="s">
        <v>38</v>
      </c>
      <c r="G4" s="36" t="s">
        <v>47</v>
      </c>
      <c r="H4" s="36" t="s">
        <v>39</v>
      </c>
    </row>
    <row r="5" spans="1:9" ht="18.45" customHeight="1" x14ac:dyDescent="0.3">
      <c r="A5" s="2"/>
      <c r="B5" s="89"/>
      <c r="C5" s="13"/>
      <c r="D5" s="13"/>
      <c r="E5" s="13"/>
      <c r="F5" s="13"/>
      <c r="G5" s="13"/>
      <c r="H5" s="13"/>
      <c r="I5" s="4"/>
    </row>
    <row r="6" spans="1:9" ht="18.45" customHeight="1" x14ac:dyDescent="0.35">
      <c r="A6" s="5"/>
      <c r="B6" s="125" t="s">
        <v>280</v>
      </c>
      <c r="C6" s="123"/>
      <c r="D6" s="26">
        <v>0</v>
      </c>
      <c r="F6" s="83"/>
      <c r="G6" s="68" t="s">
        <v>41</v>
      </c>
      <c r="H6" s="83"/>
      <c r="I6" s="6"/>
    </row>
    <row r="7" spans="1:9" ht="18.45" customHeight="1" x14ac:dyDescent="0.35">
      <c r="A7" s="5"/>
      <c r="B7" s="125" t="s">
        <v>279</v>
      </c>
      <c r="C7" s="123" t="s">
        <v>16</v>
      </c>
      <c r="D7" s="26">
        <v>0</v>
      </c>
      <c r="F7" s="83"/>
      <c r="G7" s="68" t="s">
        <v>41</v>
      </c>
      <c r="H7" s="83"/>
      <c r="I7" s="6"/>
    </row>
    <row r="8" spans="1:9" ht="18.45" customHeight="1" x14ac:dyDescent="0.35">
      <c r="A8" s="5"/>
      <c r="B8" s="125" t="s">
        <v>278</v>
      </c>
      <c r="C8" s="123" t="s">
        <v>15</v>
      </c>
      <c r="D8" s="17">
        <f>D6-D7</f>
        <v>0</v>
      </c>
      <c r="I8" s="6"/>
    </row>
    <row r="9" spans="1:9" ht="18.45" customHeight="1" x14ac:dyDescent="0.35">
      <c r="A9" s="5"/>
      <c r="B9" s="125" t="s">
        <v>5</v>
      </c>
      <c r="C9" s="21" t="s">
        <v>17</v>
      </c>
      <c r="D9" s="26">
        <v>0</v>
      </c>
      <c r="I9" s="6"/>
    </row>
    <row r="10" spans="1:9" ht="18.45" customHeight="1" x14ac:dyDescent="0.35">
      <c r="A10" s="5"/>
      <c r="B10" s="125" t="s">
        <v>277</v>
      </c>
      <c r="C10" s="123" t="s">
        <v>15</v>
      </c>
      <c r="D10" s="17" t="e">
        <f>D8/D9</f>
        <v>#DIV/0!</v>
      </c>
      <c r="I10" s="6"/>
    </row>
    <row r="11" spans="1:9" ht="18.45" customHeight="1" x14ac:dyDescent="0.35">
      <c r="A11" s="5"/>
      <c r="B11" s="125" t="s">
        <v>276</v>
      </c>
      <c r="C11" s="21" t="s">
        <v>18</v>
      </c>
      <c r="D11" s="88">
        <v>1.5</v>
      </c>
      <c r="F11" s="154" t="s">
        <v>250</v>
      </c>
      <c r="G11" s="154"/>
      <c r="H11" s="154"/>
      <c r="I11" s="6"/>
    </row>
    <row r="12" spans="1:9" ht="18.45" customHeight="1" thickBot="1" x14ac:dyDescent="0.4">
      <c r="A12" s="5"/>
      <c r="B12" s="125" t="s">
        <v>274</v>
      </c>
      <c r="C12" s="123" t="s">
        <v>15</v>
      </c>
      <c r="D12" s="1" t="e">
        <f>D10*D11</f>
        <v>#DIV/0!</v>
      </c>
      <c r="E12" s="51" t="s">
        <v>45</v>
      </c>
      <c r="I12" s="6"/>
    </row>
    <row r="13" spans="1:9" ht="18.45" customHeight="1" thickTop="1" x14ac:dyDescent="0.3">
      <c r="A13" s="7"/>
      <c r="B13" s="9"/>
      <c r="C13" s="9"/>
      <c r="D13" s="9"/>
      <c r="E13" s="9"/>
      <c r="F13" s="9"/>
      <c r="G13" s="9"/>
      <c r="H13" s="9"/>
      <c r="I13" s="12"/>
    </row>
    <row r="14" spans="1:9" ht="18.45" customHeight="1" x14ac:dyDescent="0.3"/>
    <row r="15" spans="1:9" ht="18.45" customHeight="1" x14ac:dyDescent="0.3">
      <c r="A15" s="2"/>
      <c r="B15" s="13"/>
      <c r="C15" s="13"/>
      <c r="D15" s="13"/>
      <c r="E15" s="13"/>
      <c r="F15" s="13"/>
      <c r="G15" s="13"/>
      <c r="H15" s="13"/>
      <c r="I15" s="4"/>
    </row>
    <row r="16" spans="1:9" ht="18.45" customHeight="1" x14ac:dyDescent="0.35">
      <c r="A16" s="5"/>
      <c r="B16" s="125" t="s">
        <v>275</v>
      </c>
      <c r="D16" s="26">
        <v>0</v>
      </c>
      <c r="F16" s="76">
        <v>1</v>
      </c>
      <c r="G16" s="76" t="s">
        <v>40</v>
      </c>
      <c r="H16" s="87"/>
      <c r="I16" s="6"/>
    </row>
    <row r="17" spans="1:11" ht="18.45" customHeight="1" x14ac:dyDescent="0.35">
      <c r="A17" s="5"/>
      <c r="B17" s="125" t="s">
        <v>274</v>
      </c>
      <c r="C17" s="123" t="s">
        <v>16</v>
      </c>
      <c r="D17" s="11" t="e">
        <f>D12</f>
        <v>#DIV/0!</v>
      </c>
      <c r="E17" s="51" t="s">
        <v>45</v>
      </c>
      <c r="I17" s="6"/>
      <c r="K17" s="123"/>
    </row>
    <row r="18" spans="1:11" ht="18.45" customHeight="1" x14ac:dyDescent="0.35">
      <c r="A18" s="5"/>
      <c r="B18" s="125" t="s">
        <v>273</v>
      </c>
      <c r="C18" s="123" t="s">
        <v>15</v>
      </c>
      <c r="D18" s="17" t="e">
        <f>D16-D17</f>
        <v>#DIV/0!</v>
      </c>
      <c r="I18" s="6"/>
      <c r="K18" s="21"/>
    </row>
    <row r="19" spans="1:11" ht="18.45" customHeight="1" x14ac:dyDescent="0.35">
      <c r="A19" s="5"/>
      <c r="B19" s="125" t="s">
        <v>272</v>
      </c>
      <c r="C19" s="21" t="s">
        <v>18</v>
      </c>
      <c r="D19" s="86">
        <v>0</v>
      </c>
      <c r="F19" s="168" t="s">
        <v>265</v>
      </c>
      <c r="G19" s="169"/>
      <c r="H19" s="170"/>
      <c r="I19" s="6"/>
      <c r="K19" s="123"/>
    </row>
    <row r="20" spans="1:11" ht="18.45" customHeight="1" x14ac:dyDescent="0.35">
      <c r="A20" s="5"/>
      <c r="B20" s="125" t="s">
        <v>271</v>
      </c>
      <c r="C20" s="123" t="s">
        <v>15</v>
      </c>
      <c r="D20" s="17" t="e">
        <f>D18*D19</f>
        <v>#DIV/0!</v>
      </c>
      <c r="I20" s="6"/>
      <c r="K20" s="21"/>
    </row>
    <row r="21" spans="1:11" ht="18.45" customHeight="1" x14ac:dyDescent="0.35">
      <c r="A21" s="5"/>
      <c r="B21" s="125" t="s">
        <v>175</v>
      </c>
      <c r="C21" s="21" t="s">
        <v>17</v>
      </c>
      <c r="D21" s="17">
        <v>12</v>
      </c>
      <c r="I21" s="6"/>
      <c r="K21" s="123"/>
    </row>
    <row r="22" spans="1:11" ht="18.600000000000001" thickBot="1" x14ac:dyDescent="0.4">
      <c r="A22" s="5"/>
      <c r="B22" s="125" t="s">
        <v>270</v>
      </c>
      <c r="C22" s="123" t="s">
        <v>15</v>
      </c>
      <c r="D22" s="1" t="e">
        <f>D20/D21</f>
        <v>#DIV/0!</v>
      </c>
      <c r="I22" s="6"/>
      <c r="K22" s="21"/>
    </row>
    <row r="23" spans="1:11" ht="18.45" customHeight="1" thickTop="1" x14ac:dyDescent="0.3">
      <c r="A23" s="7"/>
      <c r="B23" s="9"/>
      <c r="C23" s="9"/>
      <c r="D23" s="9"/>
      <c r="E23" s="9"/>
      <c r="F23" s="9"/>
      <c r="G23" s="9"/>
      <c r="H23" s="9"/>
      <c r="I23" s="12"/>
    </row>
    <row r="39" spans="2:8" x14ac:dyDescent="0.3">
      <c r="B39" s="153" t="s">
        <v>56</v>
      </c>
      <c r="C39" s="153"/>
      <c r="D39" s="153"/>
      <c r="E39" s="153"/>
      <c r="F39" s="153"/>
      <c r="G39" s="153"/>
      <c r="H39" s="153"/>
    </row>
  </sheetData>
  <sheetProtection algorithmName="SHA-512" hashValue="8GRHQeIiuSTHvDcBL1AVjDKaaSEuAuctFPsiGcamLx2l5BlbNsoDGHWsUkL2wDM3s0r8UA3eGecK6cdaFmdSJA==" saltValue="bDPNHjvy8/IGUeTd5kNzuA==" spinCount="100000" sheet="1" objects="1" scenarios="1"/>
  <mergeCells count="4">
    <mergeCell ref="B1:H1"/>
    <mergeCell ref="B39:H39"/>
    <mergeCell ref="F11:H11"/>
    <mergeCell ref="F19:H19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99D0-93DE-48B2-A552-3F98027D3641}">
  <sheetPr>
    <pageSetUpPr fitToPage="1"/>
  </sheetPr>
  <dimension ref="A1:J42"/>
  <sheetViews>
    <sheetView workbookViewId="0">
      <selection activeCell="D13" sqref="D13"/>
    </sheetView>
  </sheetViews>
  <sheetFormatPr defaultColWidth="9.109375" defaultRowHeight="14.4" x14ac:dyDescent="0.3"/>
  <cols>
    <col min="1" max="1" width="2.5546875" customWidth="1"/>
    <col min="2" max="2" width="64.5546875" customWidth="1"/>
    <col min="3" max="3" width="3.5546875" customWidth="1"/>
    <col min="4" max="4" width="15.6640625" customWidth="1"/>
    <col min="5" max="5" width="3.5546875" customWidth="1"/>
    <col min="6" max="8" width="5.5546875" customWidth="1"/>
    <col min="9" max="9" width="2.5546875" customWidth="1"/>
  </cols>
  <sheetData>
    <row r="1" spans="1:9" ht="69.900000000000006" customHeight="1" x14ac:dyDescent="0.3">
      <c r="B1" s="157"/>
      <c r="C1" s="157"/>
      <c r="D1" s="157"/>
      <c r="E1" s="157"/>
      <c r="F1" s="157"/>
      <c r="G1" s="157"/>
      <c r="H1" s="157"/>
    </row>
    <row r="2" spans="1:9" s="125" customFormat="1" ht="18.600000000000001" customHeight="1" x14ac:dyDescent="0.35">
      <c r="B2" s="128" t="s">
        <v>293</v>
      </c>
    </row>
    <row r="3" spans="1:9" s="125" customFormat="1" ht="18.600000000000001" customHeight="1" x14ac:dyDescent="0.35"/>
    <row r="4" spans="1:9" s="125" customFormat="1" ht="18.600000000000001" customHeight="1" x14ac:dyDescent="0.35">
      <c r="B4" s="174" t="s">
        <v>292</v>
      </c>
      <c r="C4" s="174"/>
      <c r="D4" s="174"/>
      <c r="E4" s="174"/>
      <c r="F4" s="174"/>
    </row>
    <row r="5" spans="1:9" s="125" customFormat="1" ht="18.600000000000001" customHeight="1" x14ac:dyDescent="0.35">
      <c r="B5" s="128"/>
      <c r="C5" s="128"/>
      <c r="D5" s="128"/>
      <c r="E5" s="128"/>
      <c r="F5" s="36" t="s">
        <v>38</v>
      </c>
      <c r="G5" s="36" t="s">
        <v>47</v>
      </c>
      <c r="H5" s="36" t="s">
        <v>39</v>
      </c>
    </row>
    <row r="6" spans="1:9" s="125" customFormat="1" ht="18.600000000000001" customHeight="1" x14ac:dyDescent="0.35">
      <c r="A6" s="62"/>
      <c r="B6" s="3"/>
      <c r="C6" s="3"/>
      <c r="D6" s="3"/>
      <c r="E6" s="3"/>
      <c r="F6" s="3"/>
      <c r="G6" s="3"/>
      <c r="H6" s="3"/>
      <c r="I6" s="61"/>
    </row>
    <row r="7" spans="1:9" s="125" customFormat="1" ht="18.600000000000001" customHeight="1" x14ac:dyDescent="0.35">
      <c r="A7" s="42"/>
      <c r="B7" s="125" t="s">
        <v>200</v>
      </c>
      <c r="D7" s="26">
        <v>0</v>
      </c>
      <c r="F7" s="94">
        <v>1</v>
      </c>
      <c r="G7" s="93" t="s">
        <v>40</v>
      </c>
      <c r="H7" s="31"/>
      <c r="I7" s="39"/>
    </row>
    <row r="8" spans="1:9" s="125" customFormat="1" ht="18.600000000000001" customHeight="1" x14ac:dyDescent="0.35">
      <c r="A8" s="42"/>
      <c r="B8" s="125" t="s">
        <v>291</v>
      </c>
      <c r="C8" s="21" t="s">
        <v>17</v>
      </c>
      <c r="D8" s="26">
        <v>0</v>
      </c>
      <c r="F8" s="94">
        <v>1</v>
      </c>
      <c r="G8" s="93" t="s">
        <v>61</v>
      </c>
      <c r="H8" s="31"/>
      <c r="I8" s="39"/>
    </row>
    <row r="9" spans="1:9" s="125" customFormat="1" ht="18.600000000000001" customHeight="1" thickBot="1" x14ac:dyDescent="0.4">
      <c r="A9" s="42"/>
      <c r="B9" s="125" t="s">
        <v>285</v>
      </c>
      <c r="C9" s="123" t="s">
        <v>15</v>
      </c>
      <c r="D9" s="1" t="e">
        <f>D7/D8</f>
        <v>#DIV/0!</v>
      </c>
      <c r="E9" s="44" t="s">
        <v>45</v>
      </c>
      <c r="I9" s="39"/>
    </row>
    <row r="10" spans="1:9" s="125" customFormat="1" ht="18.600000000000001" customHeight="1" thickTop="1" x14ac:dyDescent="0.35">
      <c r="A10" s="38"/>
      <c r="B10" s="8"/>
      <c r="C10" s="8"/>
      <c r="D10" s="8"/>
      <c r="E10" s="8"/>
      <c r="F10" s="8"/>
      <c r="G10" s="8"/>
      <c r="H10" s="8"/>
      <c r="I10" s="37"/>
    </row>
    <row r="11" spans="1:9" s="125" customFormat="1" ht="18.600000000000001" customHeight="1" x14ac:dyDescent="0.35"/>
    <row r="12" spans="1:9" s="125" customFormat="1" ht="18.600000000000001" customHeight="1" x14ac:dyDescent="0.35">
      <c r="A12" s="62"/>
      <c r="B12" s="3"/>
      <c r="C12" s="3"/>
      <c r="D12" s="3"/>
      <c r="E12" s="3"/>
      <c r="F12" s="3"/>
      <c r="G12" s="3"/>
      <c r="H12" s="3"/>
      <c r="I12" s="61"/>
    </row>
    <row r="13" spans="1:9" s="125" customFormat="1" ht="18.600000000000001" customHeight="1" x14ac:dyDescent="0.35">
      <c r="A13" s="42"/>
      <c r="B13" s="125" t="s">
        <v>290</v>
      </c>
      <c r="C13" s="123" t="s">
        <v>14</v>
      </c>
      <c r="D13" s="26">
        <v>0</v>
      </c>
      <c r="F13" s="31"/>
      <c r="G13" s="31"/>
      <c r="H13" s="31"/>
      <c r="I13" s="39"/>
    </row>
    <row r="14" spans="1:9" s="125" customFormat="1" ht="18.600000000000001" customHeight="1" x14ac:dyDescent="0.35">
      <c r="A14" s="42"/>
      <c r="B14" s="125" t="s">
        <v>289</v>
      </c>
      <c r="C14" s="123" t="s">
        <v>16</v>
      </c>
      <c r="D14" s="26">
        <v>0</v>
      </c>
      <c r="F14" s="31"/>
      <c r="G14" s="31"/>
      <c r="H14" s="31"/>
      <c r="I14" s="39"/>
    </row>
    <row r="15" spans="1:9" s="125" customFormat="1" ht="18.600000000000001" customHeight="1" x14ac:dyDescent="0.35">
      <c r="A15" s="42"/>
      <c r="B15" s="125" t="s">
        <v>288</v>
      </c>
      <c r="C15" s="123" t="s">
        <v>16</v>
      </c>
      <c r="D15" s="26">
        <v>0</v>
      </c>
      <c r="F15" s="31"/>
      <c r="G15" s="31"/>
      <c r="H15" s="31"/>
      <c r="I15" s="39"/>
    </row>
    <row r="16" spans="1:9" s="125" customFormat="1" ht="18.600000000000001" customHeight="1" x14ac:dyDescent="0.35">
      <c r="A16" s="42"/>
      <c r="B16" s="125" t="s">
        <v>287</v>
      </c>
      <c r="C16" s="123" t="s">
        <v>15</v>
      </c>
      <c r="D16" s="17">
        <f>D13-D14-D15</f>
        <v>0</v>
      </c>
      <c r="I16" s="39"/>
    </row>
    <row r="17" spans="1:10" s="125" customFormat="1" ht="18.600000000000001" customHeight="1" x14ac:dyDescent="0.35">
      <c r="A17" s="42"/>
      <c r="B17" s="125" t="s">
        <v>286</v>
      </c>
      <c r="C17" s="21" t="s">
        <v>17</v>
      </c>
      <c r="D17" s="92">
        <v>0</v>
      </c>
      <c r="I17" s="39"/>
    </row>
    <row r="18" spans="1:10" s="125" customFormat="1" ht="18.600000000000001" customHeight="1" thickBot="1" x14ac:dyDescent="0.4">
      <c r="A18" s="42"/>
      <c r="B18" s="125" t="s">
        <v>284</v>
      </c>
      <c r="C18" s="123" t="s">
        <v>15</v>
      </c>
      <c r="D18" s="1" t="e">
        <f>D16/D17</f>
        <v>#DIV/0!</v>
      </c>
      <c r="E18" s="91" t="s">
        <v>46</v>
      </c>
      <c r="I18" s="39"/>
    </row>
    <row r="19" spans="1:10" s="125" customFormat="1" ht="18.600000000000001" customHeight="1" thickTop="1" x14ac:dyDescent="0.35">
      <c r="A19" s="38"/>
      <c r="B19" s="8"/>
      <c r="C19" s="8"/>
      <c r="D19" s="8"/>
      <c r="E19" s="8"/>
      <c r="F19" s="8"/>
      <c r="G19" s="8"/>
      <c r="H19" s="8"/>
      <c r="I19" s="37"/>
    </row>
    <row r="20" spans="1:10" s="125" customFormat="1" ht="18.600000000000001" customHeight="1" x14ac:dyDescent="0.35"/>
    <row r="21" spans="1:10" s="125" customFormat="1" ht="18.600000000000001" customHeight="1" x14ac:dyDescent="0.35"/>
    <row r="22" spans="1:10" s="125" customFormat="1" ht="18.600000000000001" customHeight="1" x14ac:dyDescent="0.35">
      <c r="B22" s="125" t="s">
        <v>285</v>
      </c>
      <c r="C22" s="123" t="s">
        <v>14</v>
      </c>
      <c r="D22" s="17" t="e">
        <f>D9</f>
        <v>#DIV/0!</v>
      </c>
      <c r="E22" s="44" t="s">
        <v>45</v>
      </c>
      <c r="J22" s="123"/>
    </row>
    <row r="23" spans="1:10" s="125" customFormat="1" ht="18.600000000000001" customHeight="1" x14ac:dyDescent="0.35">
      <c r="B23" s="125" t="s">
        <v>284</v>
      </c>
      <c r="C23" s="123" t="s">
        <v>16</v>
      </c>
      <c r="D23" s="17" t="e">
        <f>D18</f>
        <v>#DIV/0!</v>
      </c>
      <c r="E23" s="91" t="s">
        <v>46</v>
      </c>
      <c r="J23" s="21"/>
    </row>
    <row r="24" spans="1:10" s="125" customFormat="1" ht="18.600000000000001" customHeight="1" thickBot="1" x14ac:dyDescent="0.4">
      <c r="B24" s="125" t="s">
        <v>283</v>
      </c>
      <c r="C24" s="123" t="s">
        <v>15</v>
      </c>
      <c r="D24" s="90" t="e">
        <f>D22-D23</f>
        <v>#DIV/0!</v>
      </c>
      <c r="J24" s="123"/>
    </row>
    <row r="25" spans="1:10" s="125" customFormat="1" ht="18.600000000000001" customHeight="1" thickTop="1" x14ac:dyDescent="0.35">
      <c r="J25" s="21"/>
    </row>
    <row r="26" spans="1:10" s="125" customFormat="1" ht="18.600000000000001" customHeight="1" x14ac:dyDescent="0.35">
      <c r="J26" s="123"/>
    </row>
    <row r="27" spans="1:10" s="125" customFormat="1" ht="18.600000000000001" customHeight="1" x14ac:dyDescent="0.35">
      <c r="B27" s="125" t="s">
        <v>282</v>
      </c>
      <c r="J27" s="21"/>
    </row>
    <row r="28" spans="1:10" s="125" customFormat="1" ht="18.600000000000001" customHeight="1" x14ac:dyDescent="0.35"/>
    <row r="29" spans="1:10" s="125" customFormat="1" ht="18.600000000000001" customHeight="1" x14ac:dyDescent="0.35"/>
    <row r="30" spans="1:10" s="125" customFormat="1" ht="18.600000000000001" customHeight="1" x14ac:dyDescent="0.35"/>
    <row r="31" spans="1:10" s="125" customFormat="1" ht="18.600000000000001" customHeight="1" x14ac:dyDescent="0.35"/>
    <row r="32" spans="1:10" s="125" customFormat="1" ht="18.600000000000001" customHeight="1" x14ac:dyDescent="0.35"/>
    <row r="42" spans="2:2" x14ac:dyDescent="0.3">
      <c r="B42" s="119" t="s">
        <v>56</v>
      </c>
    </row>
  </sheetData>
  <sheetProtection algorithmName="SHA-512" hashValue="x/YeOOAU1YrFS9dgHPk/DS+SRHFtP23WY9qTw4sLwZYxztf/Da6UXnUsYbGKxkhBkYKv6BQsSFCjl1oLNBx6wQ==" saltValue="DK1LtWQPxCRhFDd2EQKsuQ==" spinCount="100000" sheet="1" objects="1" scenarios="1" selectLockedCells="1"/>
  <mergeCells count="2">
    <mergeCell ref="B1:H1"/>
    <mergeCell ref="B4:F4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D6EE-2DEE-42A0-85AC-B9AF69B03311}">
  <sheetPr>
    <pageSetUpPr fitToPage="1"/>
  </sheetPr>
  <dimension ref="A1:J45"/>
  <sheetViews>
    <sheetView topLeftCell="A4" workbookViewId="0">
      <selection activeCell="E14" sqref="E14"/>
    </sheetView>
  </sheetViews>
  <sheetFormatPr defaultColWidth="9.109375" defaultRowHeight="14.4" x14ac:dyDescent="0.3"/>
  <cols>
    <col min="1" max="1" width="2.6640625" customWidth="1"/>
    <col min="2" max="2" width="60.6640625" customWidth="1"/>
    <col min="3" max="3" width="2.6640625" customWidth="1"/>
    <col min="4" max="4" width="3.6640625" customWidth="1"/>
    <col min="5" max="5" width="15.6640625" customWidth="1"/>
    <col min="6" max="6" width="3.6640625" customWidth="1"/>
    <col min="7" max="9" width="5.6640625" customWidth="1"/>
    <col min="10" max="10" width="2.6640625" customWidth="1"/>
  </cols>
  <sheetData>
    <row r="1" spans="1:10" ht="70.2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1:10" ht="12" customHeight="1" x14ac:dyDescent="0.3">
      <c r="A2" s="2"/>
      <c r="B2" s="13"/>
      <c r="C2" s="13"/>
      <c r="D2" s="13"/>
      <c r="E2" s="13"/>
      <c r="F2" s="13"/>
      <c r="G2" s="13"/>
      <c r="H2" s="13"/>
      <c r="I2" s="13"/>
      <c r="J2" s="4"/>
    </row>
    <row r="3" spans="1:10" s="125" customFormat="1" ht="18.45" customHeight="1" x14ac:dyDescent="0.35">
      <c r="A3" s="42"/>
      <c r="B3" s="176" t="s">
        <v>98</v>
      </c>
      <c r="C3" s="176"/>
      <c r="D3" s="176"/>
      <c r="E3" s="176"/>
      <c r="F3" s="176"/>
      <c r="G3" s="176"/>
      <c r="H3" s="176"/>
      <c r="I3" s="176"/>
      <c r="J3" s="39"/>
    </row>
    <row r="4" spans="1:10" s="125" customFormat="1" ht="18.45" customHeight="1" x14ac:dyDescent="0.35">
      <c r="A4" s="42"/>
      <c r="B4" s="41" t="s">
        <v>97</v>
      </c>
      <c r="E4" s="40">
        <v>0.05</v>
      </c>
      <c r="J4" s="39"/>
    </row>
    <row r="5" spans="1:10" s="125" customFormat="1" ht="18.45" customHeight="1" x14ac:dyDescent="0.35">
      <c r="A5" s="42"/>
      <c r="B5" s="41" t="s">
        <v>96</v>
      </c>
      <c r="E5" s="40">
        <v>0.12</v>
      </c>
      <c r="J5" s="39"/>
    </row>
    <row r="6" spans="1:10" s="125" customFormat="1" ht="18.45" customHeight="1" x14ac:dyDescent="0.35">
      <c r="A6" s="42"/>
      <c r="B6" s="41" t="s">
        <v>95</v>
      </c>
      <c r="E6" s="40">
        <v>0.38</v>
      </c>
      <c r="J6" s="39"/>
    </row>
    <row r="7" spans="1:10" s="125" customFormat="1" ht="18.45" customHeight="1" x14ac:dyDescent="0.35">
      <c r="A7" s="42"/>
      <c r="B7" s="41" t="s">
        <v>94</v>
      </c>
      <c r="E7" s="40">
        <v>0.55000000000000004</v>
      </c>
      <c r="J7" s="39"/>
    </row>
    <row r="8" spans="1:10" s="125" customFormat="1" ht="18.45" customHeight="1" x14ac:dyDescent="0.35">
      <c r="A8" s="42"/>
      <c r="B8" s="41" t="s">
        <v>93</v>
      </c>
      <c r="E8" s="40">
        <v>0.76</v>
      </c>
      <c r="J8" s="39"/>
    </row>
    <row r="9" spans="1:10" s="125" customFormat="1" ht="12" customHeight="1" x14ac:dyDescent="0.35">
      <c r="A9" s="38"/>
      <c r="B9" s="8"/>
      <c r="C9" s="8"/>
      <c r="D9" s="8"/>
      <c r="E9" s="8"/>
      <c r="F9" s="8"/>
      <c r="G9" s="8"/>
      <c r="H9" s="8"/>
      <c r="I9" s="8"/>
      <c r="J9" s="37"/>
    </row>
    <row r="10" spans="1:10" s="125" customFormat="1" ht="18.45" customHeight="1" x14ac:dyDescent="0.35"/>
    <row r="11" spans="1:10" s="125" customFormat="1" ht="18.45" customHeight="1" x14ac:dyDescent="0.35">
      <c r="G11" s="36" t="s">
        <v>38</v>
      </c>
      <c r="H11" s="36" t="s">
        <v>47</v>
      </c>
      <c r="I11" s="36" t="s">
        <v>39</v>
      </c>
    </row>
    <row r="12" spans="1:10" s="125" customFormat="1" ht="18.45" customHeight="1" x14ac:dyDescent="0.35">
      <c r="B12" s="128" t="s">
        <v>92</v>
      </c>
    </row>
    <row r="13" spans="1:10" s="125" customFormat="1" ht="18.45" customHeight="1" x14ac:dyDescent="0.35">
      <c r="D13" s="166" t="s">
        <v>91</v>
      </c>
      <c r="E13" s="166"/>
      <c r="F13" s="166"/>
    </row>
    <row r="14" spans="1:10" s="125" customFormat="1" ht="18.45" customHeight="1" x14ac:dyDescent="0.35">
      <c r="B14" s="125" t="s">
        <v>88</v>
      </c>
      <c r="D14" s="123"/>
      <c r="E14" s="26">
        <v>0</v>
      </c>
      <c r="G14" s="31"/>
      <c r="H14" s="34" t="s">
        <v>41</v>
      </c>
      <c r="I14" s="31"/>
    </row>
    <row r="15" spans="1:10" s="125" customFormat="1" ht="18.45" customHeight="1" x14ac:dyDescent="0.35">
      <c r="B15" s="125" t="s">
        <v>87</v>
      </c>
      <c r="D15" s="21" t="s">
        <v>17</v>
      </c>
      <c r="E15" s="26">
        <v>0</v>
      </c>
      <c r="G15" s="31"/>
      <c r="H15" s="34" t="s">
        <v>41</v>
      </c>
      <c r="I15" s="31"/>
    </row>
    <row r="16" spans="1:10" s="125" customFormat="1" ht="18.45" customHeight="1" thickBot="1" x14ac:dyDescent="0.4">
      <c r="B16" s="125" t="s">
        <v>86</v>
      </c>
      <c r="D16" s="123" t="s">
        <v>15</v>
      </c>
      <c r="E16" s="33" t="e">
        <f>E14/E15</f>
        <v>#DIV/0!</v>
      </c>
    </row>
    <row r="17" spans="2:10" s="125" customFormat="1" ht="18.45" customHeight="1" thickTop="1" x14ac:dyDescent="0.35"/>
    <row r="18" spans="2:10" s="125" customFormat="1" ht="18.45" customHeight="1" x14ac:dyDescent="0.35">
      <c r="D18" s="154" t="s">
        <v>91</v>
      </c>
      <c r="E18" s="154"/>
      <c r="F18" s="154"/>
    </row>
    <row r="19" spans="2:10" s="125" customFormat="1" ht="18.45" customHeight="1" x14ac:dyDescent="0.35">
      <c r="E19" s="129" t="s">
        <v>90</v>
      </c>
    </row>
    <row r="20" spans="2:10" s="125" customFormat="1" ht="18.45" customHeight="1" x14ac:dyDescent="0.35">
      <c r="B20" s="125" t="s">
        <v>88</v>
      </c>
      <c r="D20" s="123"/>
      <c r="E20" s="26">
        <v>0</v>
      </c>
      <c r="G20" s="31"/>
      <c r="H20" s="34" t="s">
        <v>41</v>
      </c>
      <c r="I20" s="31"/>
    </row>
    <row r="21" spans="2:10" ht="18.45" customHeight="1" x14ac:dyDescent="0.35">
      <c r="B21" s="125" t="s">
        <v>87</v>
      </c>
      <c r="C21" s="125"/>
      <c r="D21" s="21" t="s">
        <v>17</v>
      </c>
      <c r="E21" s="26">
        <v>0</v>
      </c>
      <c r="F21" s="125"/>
      <c r="G21" s="31"/>
      <c r="H21" s="34" t="s">
        <v>41</v>
      </c>
      <c r="I21" s="31"/>
      <c r="J21" s="125"/>
    </row>
    <row r="22" spans="2:10" ht="18.600000000000001" thickBot="1" x14ac:dyDescent="0.4">
      <c r="B22" s="125" t="s">
        <v>86</v>
      </c>
      <c r="C22" s="125"/>
      <c r="D22" s="123" t="s">
        <v>15</v>
      </c>
      <c r="E22" s="33" t="e">
        <f>E20/E21</f>
        <v>#DIV/0!</v>
      </c>
      <c r="F22" s="125"/>
      <c r="G22" s="125"/>
      <c r="H22" s="125"/>
      <c r="I22" s="125"/>
    </row>
    <row r="23" spans="2:10" ht="15" thickTop="1" x14ac:dyDescent="0.3"/>
    <row r="24" spans="2:10" ht="18.45" customHeight="1" x14ac:dyDescent="0.3"/>
    <row r="25" spans="2:10" ht="18.45" customHeight="1" x14ac:dyDescent="0.35">
      <c r="D25" s="154" t="s">
        <v>91</v>
      </c>
      <c r="E25" s="154"/>
      <c r="F25" s="154"/>
    </row>
    <row r="26" spans="2:10" ht="18.45" customHeight="1" x14ac:dyDescent="0.35">
      <c r="B26" s="125"/>
      <c r="C26" s="125"/>
      <c r="D26" s="125"/>
      <c r="E26" s="35" t="s">
        <v>90</v>
      </c>
      <c r="F26" s="125"/>
      <c r="G26" s="125"/>
      <c r="H26" s="125"/>
      <c r="I26" s="125"/>
    </row>
    <row r="27" spans="2:10" ht="18.45" customHeight="1" x14ac:dyDescent="0.35">
      <c r="B27" s="125"/>
      <c r="C27" s="125"/>
      <c r="D27" s="177" t="s">
        <v>89</v>
      </c>
      <c r="E27" s="177"/>
      <c r="F27" s="177"/>
      <c r="G27" s="125"/>
      <c r="H27" s="125"/>
      <c r="I27" s="125"/>
    </row>
    <row r="28" spans="2:10" ht="18.45" customHeight="1" x14ac:dyDescent="0.35">
      <c r="B28" s="125" t="s">
        <v>88</v>
      </c>
      <c r="C28" s="125"/>
      <c r="D28" s="123"/>
      <c r="E28" s="26">
        <v>0</v>
      </c>
      <c r="F28" s="125"/>
      <c r="G28" s="31"/>
      <c r="H28" s="34" t="s">
        <v>41</v>
      </c>
      <c r="I28" s="31"/>
    </row>
    <row r="29" spans="2:10" ht="18.45" customHeight="1" x14ac:dyDescent="0.35">
      <c r="B29" s="125" t="s">
        <v>87</v>
      </c>
      <c r="C29" s="125"/>
      <c r="D29" s="21" t="s">
        <v>17</v>
      </c>
      <c r="E29" s="26">
        <v>0</v>
      </c>
      <c r="F29" s="125"/>
      <c r="G29" s="31"/>
      <c r="H29" s="34" t="s">
        <v>41</v>
      </c>
      <c r="I29" s="31"/>
    </row>
    <row r="30" spans="2:10" ht="18.45" customHeight="1" thickBot="1" x14ac:dyDescent="0.4">
      <c r="B30" s="125" t="s">
        <v>86</v>
      </c>
      <c r="C30" s="125"/>
      <c r="D30" s="123" t="s">
        <v>15</v>
      </c>
      <c r="E30" s="33" t="e">
        <f>E28/E29</f>
        <v>#DIV/0!</v>
      </c>
      <c r="F30" s="125"/>
      <c r="G30" s="158" t="s">
        <v>85</v>
      </c>
      <c r="H30" s="158"/>
      <c r="I30" s="158"/>
    </row>
    <row r="31" spans="2:10" ht="18.45" customHeight="1" thickTop="1" x14ac:dyDescent="0.3"/>
    <row r="32" spans="2:10" ht="18.45" customHeight="1" x14ac:dyDescent="0.35">
      <c r="B32" s="125" t="s">
        <v>84</v>
      </c>
    </row>
    <row r="33" spans="1:9" ht="18.45" customHeight="1" x14ac:dyDescent="0.35">
      <c r="B33" s="125" t="s">
        <v>83</v>
      </c>
    </row>
    <row r="34" spans="1:9" ht="18.45" customHeight="1" x14ac:dyDescent="0.3"/>
    <row r="35" spans="1:9" ht="18.45" customHeight="1" x14ac:dyDescent="0.35">
      <c r="B35" s="167" t="s">
        <v>82</v>
      </c>
      <c r="C35" s="167"/>
      <c r="D35" s="167"/>
      <c r="E35" s="167"/>
      <c r="F35" s="167"/>
      <c r="G35" s="167"/>
      <c r="H35" s="167"/>
      <c r="I35" s="167"/>
    </row>
    <row r="36" spans="1:9" ht="18.45" customHeight="1" x14ac:dyDescent="0.35">
      <c r="B36" s="167" t="s">
        <v>81</v>
      </c>
      <c r="C36" s="167"/>
      <c r="D36" s="167"/>
      <c r="E36" s="167"/>
      <c r="F36" s="167"/>
      <c r="G36" s="167"/>
      <c r="H36" s="167"/>
      <c r="I36" s="167"/>
    </row>
    <row r="37" spans="1:9" ht="18.45" customHeight="1" x14ac:dyDescent="0.3">
      <c r="B37" s="175"/>
      <c r="C37" s="175"/>
      <c r="D37" s="175"/>
      <c r="E37" s="175"/>
      <c r="F37" s="175"/>
      <c r="G37" s="175"/>
      <c r="H37" s="175"/>
      <c r="I37" s="175"/>
    </row>
    <row r="38" spans="1:9" ht="18.45" customHeight="1" x14ac:dyDescent="0.3">
      <c r="B38" s="175"/>
      <c r="C38" s="175"/>
      <c r="D38" s="175"/>
      <c r="E38" s="175"/>
      <c r="F38" s="175"/>
      <c r="G38" s="175"/>
      <c r="H38" s="175"/>
      <c r="I38" s="175"/>
    </row>
    <row r="39" spans="1:9" ht="18.45" customHeight="1" x14ac:dyDescent="0.3">
      <c r="B39" s="178"/>
      <c r="C39" s="178"/>
      <c r="D39" s="178"/>
      <c r="E39" s="178"/>
      <c r="F39" s="178"/>
      <c r="G39" s="178"/>
      <c r="H39" s="178"/>
      <c r="I39" s="178"/>
    </row>
    <row r="40" spans="1:9" ht="18.45" customHeight="1" x14ac:dyDescent="0.3">
      <c r="B40" s="178"/>
      <c r="C40" s="178"/>
      <c r="D40" s="178"/>
      <c r="E40" s="178"/>
      <c r="F40" s="178"/>
      <c r="G40" s="178"/>
      <c r="H40" s="178"/>
      <c r="I40" s="178"/>
    </row>
    <row r="41" spans="1:9" ht="18.45" customHeight="1" x14ac:dyDescent="0.3">
      <c r="B41" s="178"/>
      <c r="C41" s="178"/>
      <c r="D41" s="178"/>
      <c r="E41" s="178"/>
      <c r="F41" s="178"/>
      <c r="G41" s="178"/>
      <c r="H41" s="178"/>
      <c r="I41" s="178"/>
    </row>
    <row r="42" spans="1:9" ht="18.45" customHeight="1" x14ac:dyDescent="0.3">
      <c r="B42" s="179"/>
      <c r="C42" s="179"/>
      <c r="D42" s="179"/>
      <c r="E42" s="179"/>
      <c r="F42" s="179"/>
      <c r="G42" s="179"/>
      <c r="H42" s="179"/>
      <c r="I42" s="179"/>
    </row>
    <row r="43" spans="1:9" ht="18.45" customHeight="1" x14ac:dyDescent="0.3">
      <c r="B43" s="179"/>
      <c r="C43" s="179"/>
      <c r="D43" s="179"/>
      <c r="E43" s="179"/>
      <c r="F43" s="179"/>
      <c r="G43" s="179"/>
      <c r="H43" s="179"/>
      <c r="I43" s="179"/>
    </row>
    <row r="44" spans="1:9" x14ac:dyDescent="0.3">
      <c r="A44" s="32"/>
    </row>
    <row r="45" spans="1:9" x14ac:dyDescent="0.3">
      <c r="B45" s="119" t="s">
        <v>56</v>
      </c>
    </row>
  </sheetData>
  <sheetProtection algorithmName="SHA-512" hashValue="DwqWBLXKht0qbZ5Mh/pMHMGn1MkLEosSCwo847T9Y5hPVZqwJXoE3dlfI8h9DLVl7RLoYGhtTDPYS5T1jTCprA==" saltValue="RVD8Duw+UfkMq8Os3Ig6pQ==" spinCount="100000" sheet="1" objects="1" scenarios="1" selectLockedCells="1"/>
  <mergeCells count="16">
    <mergeCell ref="B38:I38"/>
    <mergeCell ref="B41:I41"/>
    <mergeCell ref="B42:I42"/>
    <mergeCell ref="B43:I43"/>
    <mergeCell ref="B39:I39"/>
    <mergeCell ref="B40:I40"/>
    <mergeCell ref="G30:I30"/>
    <mergeCell ref="B35:I35"/>
    <mergeCell ref="B36:I36"/>
    <mergeCell ref="B37:I37"/>
    <mergeCell ref="B1:I1"/>
    <mergeCell ref="B3:I3"/>
    <mergeCell ref="D13:F13"/>
    <mergeCell ref="D18:F18"/>
    <mergeCell ref="D25:F25"/>
    <mergeCell ref="D27:F27"/>
  </mergeCells>
  <printOptions horizontalCentered="1"/>
  <pageMargins left="0.7" right="0.7" top="0.5" bottom="0.5" header="0" footer="0"/>
  <pageSetup scale="83" fitToHeight="0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CC5F-FA40-4436-8777-A1CDBC0AB01A}">
  <sheetPr>
    <pageSetUpPr fitToPage="1"/>
  </sheetPr>
  <dimension ref="B1:L39"/>
  <sheetViews>
    <sheetView workbookViewId="0">
      <selection activeCell="E14" sqref="E14"/>
    </sheetView>
  </sheetViews>
  <sheetFormatPr defaultColWidth="9.109375" defaultRowHeight="14.4" x14ac:dyDescent="0.3"/>
  <cols>
    <col min="1" max="1" width="2.6640625" customWidth="1"/>
    <col min="2" max="2" width="50.6640625" customWidth="1"/>
    <col min="3" max="3" width="2.6640625" customWidth="1"/>
    <col min="4" max="4" width="3.6640625" customWidth="1"/>
    <col min="5" max="5" width="15.6640625" customWidth="1"/>
    <col min="6" max="6" width="3.6640625" customWidth="1"/>
    <col min="7" max="9" width="5.6640625" customWidth="1"/>
    <col min="10" max="10" width="2.6640625" customWidth="1"/>
  </cols>
  <sheetData>
    <row r="1" spans="2:12" ht="70.2" customHeight="1" x14ac:dyDescent="0.3"/>
    <row r="2" spans="2:12" ht="18" x14ac:dyDescent="0.35">
      <c r="B2" s="125"/>
      <c r="C2" s="125"/>
      <c r="D2" s="125"/>
      <c r="E2" s="125"/>
      <c r="F2" s="125"/>
    </row>
    <row r="3" spans="2:12" s="125" customFormat="1" ht="18.45" customHeight="1" x14ac:dyDescent="0.35">
      <c r="B3" s="43" t="s">
        <v>102</v>
      </c>
    </row>
    <row r="4" spans="2:12" s="125" customFormat="1" ht="18.45" customHeight="1" x14ac:dyDescent="0.35">
      <c r="G4" s="45" t="s">
        <v>38</v>
      </c>
      <c r="H4" s="45" t="s">
        <v>47</v>
      </c>
      <c r="I4" s="45" t="s">
        <v>39</v>
      </c>
    </row>
    <row r="5" spans="2:12" s="125" customFormat="1" ht="18.45" customHeight="1" x14ac:dyDescent="0.35">
      <c r="L5" s="123"/>
    </row>
    <row r="6" spans="2:12" s="125" customFormat="1" ht="18.45" customHeight="1" x14ac:dyDescent="0.35">
      <c r="D6" s="154" t="s">
        <v>91</v>
      </c>
      <c r="E6" s="154"/>
      <c r="F6" s="154"/>
      <c r="L6" s="21"/>
    </row>
    <row r="7" spans="2:12" s="125" customFormat="1" ht="18.45" customHeight="1" x14ac:dyDescent="0.35">
      <c r="E7" s="129" t="s">
        <v>90</v>
      </c>
      <c r="L7" s="123"/>
    </row>
    <row r="8" spans="2:12" s="125" customFormat="1" ht="18.45" customHeight="1" x14ac:dyDescent="0.35">
      <c r="B8" s="125" t="s">
        <v>101</v>
      </c>
      <c r="D8" s="123"/>
      <c r="E8" s="26">
        <v>0</v>
      </c>
      <c r="G8" s="31"/>
      <c r="H8" s="34" t="s">
        <v>41</v>
      </c>
      <c r="I8" s="31"/>
      <c r="L8" s="21"/>
    </row>
    <row r="9" spans="2:12" s="125" customFormat="1" ht="18.45" customHeight="1" x14ac:dyDescent="0.35">
      <c r="B9" s="125" t="s">
        <v>100</v>
      </c>
      <c r="D9" s="21" t="s">
        <v>17</v>
      </c>
      <c r="E9" s="26">
        <v>0</v>
      </c>
      <c r="G9" s="31"/>
      <c r="H9" s="34" t="s">
        <v>41</v>
      </c>
      <c r="I9" s="31"/>
      <c r="L9" s="123"/>
    </row>
    <row r="10" spans="2:12" s="125" customFormat="1" ht="18.45" customHeight="1" thickBot="1" x14ac:dyDescent="0.4">
      <c r="B10" s="125" t="s">
        <v>86</v>
      </c>
      <c r="D10" s="123" t="s">
        <v>15</v>
      </c>
      <c r="E10" s="33" t="e">
        <f>E8/E9</f>
        <v>#DIV/0!</v>
      </c>
      <c r="F10" s="44" t="s">
        <v>45</v>
      </c>
      <c r="G10" s="158" t="s">
        <v>99</v>
      </c>
      <c r="H10" s="158"/>
      <c r="I10" s="158"/>
      <c r="L10" s="21"/>
    </row>
    <row r="11" spans="2:12" s="125" customFormat="1" ht="18.45" customHeight="1" thickTop="1" x14ac:dyDescent="0.35"/>
    <row r="12" spans="2:12" s="125" customFormat="1" ht="18.45" customHeight="1" x14ac:dyDescent="0.35"/>
    <row r="13" spans="2:12" s="125" customFormat="1" ht="18.45" customHeight="1" x14ac:dyDescent="0.35">
      <c r="B13" s="43" t="s">
        <v>127</v>
      </c>
    </row>
    <row r="14" spans="2:12" s="125" customFormat="1" ht="18.45" customHeight="1" x14ac:dyDescent="0.35"/>
    <row r="15" spans="2:12" s="125" customFormat="1" ht="18.45" customHeight="1" x14ac:dyDescent="0.35">
      <c r="B15" s="125" t="s">
        <v>126</v>
      </c>
      <c r="E15" s="26">
        <v>0</v>
      </c>
      <c r="F15" s="180" t="s">
        <v>424</v>
      </c>
      <c r="G15" s="154"/>
      <c r="H15" s="154"/>
      <c r="I15" s="154"/>
    </row>
    <row r="16" spans="2:12" s="125" customFormat="1" ht="18.45" customHeight="1" x14ac:dyDescent="0.35">
      <c r="B16" s="125" t="s">
        <v>125</v>
      </c>
      <c r="D16" s="21" t="s">
        <v>18</v>
      </c>
      <c r="E16" s="47">
        <v>0</v>
      </c>
      <c r="F16" s="180" t="s">
        <v>423</v>
      </c>
      <c r="G16" s="154"/>
      <c r="H16" s="154"/>
      <c r="I16" s="154"/>
    </row>
    <row r="17" spans="2:6" s="125" customFormat="1" ht="18.45" customHeight="1" x14ac:dyDescent="0.35">
      <c r="B17" s="125" t="s">
        <v>124</v>
      </c>
      <c r="D17" s="123" t="s">
        <v>15</v>
      </c>
      <c r="E17" s="17">
        <f>E15*E16</f>
        <v>0</v>
      </c>
    </row>
    <row r="18" spans="2:6" s="125" customFormat="1" ht="18.45" customHeight="1" x14ac:dyDescent="0.35">
      <c r="B18" s="125" t="s">
        <v>123</v>
      </c>
      <c r="D18" s="21" t="s">
        <v>18</v>
      </c>
      <c r="E18" s="46" t="e">
        <f>E10</f>
        <v>#DIV/0!</v>
      </c>
      <c r="F18" s="44" t="s">
        <v>45</v>
      </c>
    </row>
    <row r="19" spans="2:6" s="125" customFormat="1" ht="18.45" customHeight="1" thickBot="1" x14ac:dyDescent="0.4">
      <c r="B19" s="125" t="s">
        <v>122</v>
      </c>
      <c r="D19" s="123" t="s">
        <v>15</v>
      </c>
      <c r="E19" s="1" t="e">
        <f>E17*E18</f>
        <v>#DIV/0!</v>
      </c>
    </row>
    <row r="20" spans="2:6" s="125" customFormat="1" ht="18.45" customHeight="1" thickTop="1" x14ac:dyDescent="0.35"/>
    <row r="39" spans="2:2" x14ac:dyDescent="0.3">
      <c r="B39" s="119" t="s">
        <v>56</v>
      </c>
    </row>
  </sheetData>
  <sheetProtection algorithmName="SHA-512" hashValue="GJCboVFjzB/RVDUS9cvom5G6Y+yw+OeFrI+8iOra/E1F/llbn4Bdzdu2ejMHQPs/g79827W/Ey76UNnwKYK8Rw==" saltValue="j7xPBg39B4yYNkC58C2BNA==" spinCount="100000" sheet="1" objects="1" scenarios="1" selectLockedCells="1"/>
  <mergeCells count="4">
    <mergeCell ref="D6:F6"/>
    <mergeCell ref="G10:I10"/>
    <mergeCell ref="F15:I15"/>
    <mergeCell ref="F16:I16"/>
  </mergeCells>
  <pageMargins left="0.7" right="0.7" top="0.75" bottom="0.75" header="0.3" footer="0.3"/>
  <pageSetup scale="94" fitToHeight="0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1D14-B369-4715-92E0-0982D6230E99}">
  <sheetPr>
    <pageSetUpPr fitToPage="1"/>
  </sheetPr>
  <dimension ref="B1:K43"/>
  <sheetViews>
    <sheetView workbookViewId="0">
      <selection activeCell="E14" sqref="E14"/>
    </sheetView>
  </sheetViews>
  <sheetFormatPr defaultColWidth="9.109375" defaultRowHeight="14.4" x14ac:dyDescent="0.3"/>
  <cols>
    <col min="1" max="1" width="2.6640625" customWidth="1"/>
    <col min="2" max="2" width="50.6640625" customWidth="1"/>
    <col min="3" max="3" width="2.6640625" customWidth="1"/>
    <col min="4" max="4" width="3.6640625" customWidth="1"/>
    <col min="5" max="5" width="15.6640625" customWidth="1"/>
    <col min="6" max="6" width="2.6640625" customWidth="1"/>
    <col min="7" max="9" width="5.6640625" customWidth="1"/>
    <col min="10" max="10" width="2.6640625" customWidth="1"/>
  </cols>
  <sheetData>
    <row r="1" spans="2:11" ht="70.2" customHeight="1" x14ac:dyDescent="0.3"/>
    <row r="2" spans="2:11" s="125" customFormat="1" ht="18.45" customHeight="1" x14ac:dyDescent="0.35">
      <c r="B2" s="128" t="s">
        <v>109</v>
      </c>
    </row>
    <row r="3" spans="2:11" s="125" customFormat="1" ht="18.45" customHeight="1" x14ac:dyDescent="0.35">
      <c r="G3" s="36" t="s">
        <v>38</v>
      </c>
      <c r="H3" s="36" t="s">
        <v>47</v>
      </c>
      <c r="I3" s="36" t="s">
        <v>39</v>
      </c>
    </row>
    <row r="4" spans="2:11" s="125" customFormat="1" ht="18.45" customHeight="1" x14ac:dyDescent="0.35"/>
    <row r="5" spans="2:11" s="125" customFormat="1" ht="18.45" customHeight="1" x14ac:dyDescent="0.35">
      <c r="B5" s="125" t="s">
        <v>108</v>
      </c>
      <c r="D5" s="123"/>
      <c r="E5" s="26">
        <v>0</v>
      </c>
      <c r="G5" s="31"/>
      <c r="H5" s="34" t="s">
        <v>41</v>
      </c>
      <c r="I5" s="31"/>
    </row>
    <row r="6" spans="2:11" s="125" customFormat="1" ht="18.45" customHeight="1" x14ac:dyDescent="0.35">
      <c r="B6" s="125" t="s">
        <v>107</v>
      </c>
      <c r="D6" s="21" t="s">
        <v>17</v>
      </c>
      <c r="E6" s="26">
        <v>0</v>
      </c>
      <c r="G6" s="31"/>
      <c r="H6" s="34" t="s">
        <v>41</v>
      </c>
      <c r="I6" s="31"/>
    </row>
    <row r="7" spans="2:11" s="125" customFormat="1" ht="18.45" customHeight="1" thickBot="1" x14ac:dyDescent="0.4">
      <c r="B7" s="125" t="s">
        <v>86</v>
      </c>
      <c r="D7" s="123" t="s">
        <v>15</v>
      </c>
      <c r="E7" s="33" t="e">
        <f>E5/E6</f>
        <v>#DIV/0!</v>
      </c>
      <c r="G7" s="158" t="s">
        <v>425</v>
      </c>
      <c r="H7" s="158"/>
      <c r="I7" s="158"/>
      <c r="K7" s="123"/>
    </row>
    <row r="8" spans="2:11" s="125" customFormat="1" ht="18.45" customHeight="1" thickTop="1" x14ac:dyDescent="0.35">
      <c r="K8" s="21"/>
    </row>
    <row r="9" spans="2:11" s="125" customFormat="1" ht="18.45" customHeight="1" x14ac:dyDescent="0.35">
      <c r="K9" s="123"/>
    </row>
    <row r="10" spans="2:11" s="125" customFormat="1" ht="18.45" customHeight="1" x14ac:dyDescent="0.35">
      <c r="B10" s="125" t="s">
        <v>106</v>
      </c>
      <c r="D10" s="123"/>
      <c r="E10" s="26">
        <v>0</v>
      </c>
      <c r="G10" s="31"/>
      <c r="H10" s="34" t="s">
        <v>41</v>
      </c>
      <c r="I10" s="31"/>
      <c r="K10" s="21"/>
    </row>
    <row r="11" spans="2:11" s="125" customFormat="1" ht="18.45" customHeight="1" x14ac:dyDescent="0.35">
      <c r="B11" s="125" t="s">
        <v>105</v>
      </c>
      <c r="D11" s="21" t="s">
        <v>17</v>
      </c>
      <c r="E11" s="26">
        <v>0</v>
      </c>
      <c r="G11" s="31"/>
      <c r="H11" s="34" t="s">
        <v>41</v>
      </c>
      <c r="I11" s="31"/>
      <c r="K11" s="123"/>
    </row>
    <row r="12" spans="2:11" s="125" customFormat="1" ht="18.45" customHeight="1" thickBot="1" x14ac:dyDescent="0.4">
      <c r="B12" s="125" t="s">
        <v>86</v>
      </c>
      <c r="D12" s="123" t="s">
        <v>15</v>
      </c>
      <c r="E12" s="33" t="e">
        <f>E10/E11</f>
        <v>#DIV/0!</v>
      </c>
      <c r="G12" s="158" t="s">
        <v>425</v>
      </c>
      <c r="H12" s="158"/>
      <c r="I12" s="158"/>
      <c r="K12" s="21"/>
    </row>
    <row r="13" spans="2:11" s="125" customFormat="1" ht="18.45" customHeight="1" thickTop="1" x14ac:dyDescent="0.35"/>
    <row r="14" spans="2:11" s="125" customFormat="1" ht="18.45" customHeight="1" x14ac:dyDescent="0.35"/>
    <row r="15" spans="2:11" s="125" customFormat="1" ht="18.45" customHeight="1" x14ac:dyDescent="0.35">
      <c r="B15" s="125" t="s">
        <v>104</v>
      </c>
      <c r="D15" s="123"/>
      <c r="E15" s="26">
        <v>0</v>
      </c>
      <c r="G15" s="31"/>
      <c r="H15" s="34" t="s">
        <v>41</v>
      </c>
      <c r="I15" s="31"/>
    </row>
    <row r="16" spans="2:11" s="125" customFormat="1" ht="18.45" customHeight="1" x14ac:dyDescent="0.35">
      <c r="B16" s="125" t="s">
        <v>103</v>
      </c>
      <c r="D16" s="21" t="s">
        <v>17</v>
      </c>
      <c r="E16" s="26">
        <v>0</v>
      </c>
      <c r="G16" s="31"/>
      <c r="H16" s="34" t="s">
        <v>41</v>
      </c>
      <c r="I16" s="31"/>
    </row>
    <row r="17" spans="2:9" s="125" customFormat="1" ht="18.45" customHeight="1" thickBot="1" x14ac:dyDescent="0.4">
      <c r="B17" s="125" t="s">
        <v>86</v>
      </c>
      <c r="D17" s="123" t="s">
        <v>15</v>
      </c>
      <c r="E17" s="33" t="e">
        <f>E15/E16</f>
        <v>#DIV/0!</v>
      </c>
      <c r="G17" s="158" t="s">
        <v>425</v>
      </c>
      <c r="H17" s="158"/>
      <c r="I17" s="158"/>
    </row>
    <row r="18" spans="2:9" s="125" customFormat="1" ht="18.45" customHeight="1" thickTop="1" x14ac:dyDescent="0.35"/>
    <row r="19" spans="2:9" s="125" customFormat="1" ht="18.45" customHeight="1" x14ac:dyDescent="0.35"/>
    <row r="20" spans="2:9" s="125" customFormat="1" ht="18.45" customHeight="1" x14ac:dyDescent="0.35"/>
    <row r="21" spans="2:9" s="125" customFormat="1" ht="18.45" customHeight="1" x14ac:dyDescent="0.35"/>
    <row r="22" spans="2:9" s="125" customFormat="1" ht="18.45" customHeight="1" x14ac:dyDescent="0.35"/>
    <row r="23" spans="2:9" s="125" customFormat="1" ht="18.45" customHeight="1" x14ac:dyDescent="0.35"/>
    <row r="24" spans="2:9" s="125" customFormat="1" ht="18.45" customHeight="1" x14ac:dyDescent="0.35"/>
    <row r="25" spans="2:9" s="125" customFormat="1" ht="18.45" customHeight="1" x14ac:dyDescent="0.35"/>
    <row r="43" spans="2:2" x14ac:dyDescent="0.3">
      <c r="B43" s="119" t="s">
        <v>56</v>
      </c>
    </row>
  </sheetData>
  <sheetProtection algorithmName="SHA-512" hashValue="QCTBdJNwqy/OqKrj0ZKJarjQqq9MW3GxWbYFWaP6Y94HZBwW14qA69Jgvj2pB77nU8DX+lCzLhAjMHZtavaMOQ==" saltValue="7F2J16j8TbK/YCbnI5v6Yg==" spinCount="100000" sheet="1" objects="1" scenarios="1" selectLockedCells="1"/>
  <mergeCells count="3">
    <mergeCell ref="G7:I7"/>
    <mergeCell ref="G12:I12"/>
    <mergeCell ref="G17:I17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1C90-CCBD-4A56-8B98-63136222535A}">
  <dimension ref="B1:K43"/>
  <sheetViews>
    <sheetView topLeftCell="B1" workbookViewId="0">
      <selection activeCell="E14" sqref="E14"/>
    </sheetView>
  </sheetViews>
  <sheetFormatPr defaultColWidth="9.109375" defaultRowHeight="14.4" x14ac:dyDescent="0.3"/>
  <cols>
    <col min="1" max="1" width="2.6640625" customWidth="1"/>
    <col min="2" max="2" width="50.6640625" customWidth="1"/>
    <col min="3" max="3" width="2.6640625" customWidth="1"/>
    <col min="4" max="4" width="3.6640625" customWidth="1"/>
    <col min="5" max="5" width="15.6640625" customWidth="1"/>
    <col min="6" max="6" width="2.6640625" customWidth="1"/>
    <col min="7" max="9" width="6.6640625" customWidth="1"/>
    <col min="10" max="10" width="2.6640625" customWidth="1"/>
  </cols>
  <sheetData>
    <row r="1" spans="2:11" ht="70.2" customHeight="1" x14ac:dyDescent="0.3"/>
    <row r="2" spans="2:11" s="125" customFormat="1" ht="18.45" customHeight="1" x14ac:dyDescent="0.35">
      <c r="B2" s="128" t="s">
        <v>121</v>
      </c>
    </row>
    <row r="3" spans="2:11" s="125" customFormat="1" ht="18.45" customHeight="1" x14ac:dyDescent="0.35">
      <c r="G3" s="36" t="s">
        <v>38</v>
      </c>
      <c r="H3" s="36" t="s">
        <v>47</v>
      </c>
      <c r="I3" s="36" t="s">
        <v>39</v>
      </c>
    </row>
    <row r="4" spans="2:11" s="125" customFormat="1" ht="18.45" customHeight="1" x14ac:dyDescent="0.35"/>
    <row r="5" spans="2:11" s="125" customFormat="1" ht="18.45" customHeight="1" x14ac:dyDescent="0.35">
      <c r="B5" s="125" t="s">
        <v>120</v>
      </c>
      <c r="D5" s="123"/>
      <c r="E5" s="26">
        <v>0</v>
      </c>
      <c r="G5" s="31"/>
      <c r="H5" s="34" t="s">
        <v>41</v>
      </c>
      <c r="I5" s="31"/>
    </row>
    <row r="6" spans="2:11" s="125" customFormat="1" ht="18.45" customHeight="1" x14ac:dyDescent="0.35">
      <c r="B6" s="125" t="s">
        <v>119</v>
      </c>
      <c r="D6" s="21" t="s">
        <v>17</v>
      </c>
      <c r="E6" s="26">
        <v>0</v>
      </c>
      <c r="G6" s="31"/>
      <c r="H6" s="34" t="s">
        <v>41</v>
      </c>
      <c r="I6" s="31"/>
    </row>
    <row r="7" spans="2:11" s="125" customFormat="1" ht="18.45" customHeight="1" thickBot="1" x14ac:dyDescent="0.4">
      <c r="B7" s="125" t="s">
        <v>86</v>
      </c>
      <c r="D7" s="123" t="s">
        <v>15</v>
      </c>
      <c r="E7" s="33" t="e">
        <f>E5/E6</f>
        <v>#DIV/0!</v>
      </c>
      <c r="G7" s="158" t="s">
        <v>115</v>
      </c>
      <c r="H7" s="158"/>
      <c r="I7" s="158"/>
      <c r="K7" s="123"/>
    </row>
    <row r="8" spans="2:11" s="125" customFormat="1" ht="18.45" customHeight="1" thickTop="1" x14ac:dyDescent="0.35">
      <c r="K8" s="21"/>
    </row>
    <row r="9" spans="2:11" s="125" customFormat="1" ht="18.45" customHeight="1" x14ac:dyDescent="0.35">
      <c r="K9" s="123"/>
    </row>
    <row r="10" spans="2:11" s="125" customFormat="1" ht="18.45" customHeight="1" x14ac:dyDescent="0.35">
      <c r="B10" s="125" t="s">
        <v>106</v>
      </c>
      <c r="D10" s="123"/>
      <c r="E10" s="26">
        <v>0</v>
      </c>
      <c r="G10" s="31"/>
      <c r="H10" s="34" t="s">
        <v>41</v>
      </c>
      <c r="I10" s="31"/>
      <c r="K10" s="21"/>
    </row>
    <row r="11" spans="2:11" s="125" customFormat="1" ht="18.45" customHeight="1" x14ac:dyDescent="0.35">
      <c r="B11" s="125" t="s">
        <v>105</v>
      </c>
      <c r="D11" s="21" t="s">
        <v>17</v>
      </c>
      <c r="E11" s="26">
        <v>0</v>
      </c>
      <c r="G11" s="31"/>
      <c r="H11" s="34" t="s">
        <v>41</v>
      </c>
      <c r="I11" s="31"/>
      <c r="K11" s="123"/>
    </row>
    <row r="12" spans="2:11" s="125" customFormat="1" ht="18.45" customHeight="1" thickBot="1" x14ac:dyDescent="0.4">
      <c r="B12" s="125" t="s">
        <v>86</v>
      </c>
      <c r="D12" s="123" t="s">
        <v>15</v>
      </c>
      <c r="E12" s="33" t="e">
        <f>E10/E11</f>
        <v>#DIV/0!</v>
      </c>
      <c r="G12" s="158" t="s">
        <v>115</v>
      </c>
      <c r="H12" s="158"/>
      <c r="I12" s="158"/>
      <c r="K12" s="21"/>
    </row>
    <row r="13" spans="2:11" s="125" customFormat="1" ht="18.45" customHeight="1" thickTop="1" x14ac:dyDescent="0.35"/>
    <row r="14" spans="2:11" s="125" customFormat="1" ht="18.45" customHeight="1" x14ac:dyDescent="0.35"/>
    <row r="15" spans="2:11" s="125" customFormat="1" ht="18.45" customHeight="1" x14ac:dyDescent="0.35">
      <c r="B15" s="125" t="s">
        <v>104</v>
      </c>
      <c r="D15" s="123"/>
      <c r="E15" s="26">
        <v>0</v>
      </c>
      <c r="G15" s="31"/>
      <c r="H15" s="34" t="s">
        <v>41</v>
      </c>
      <c r="I15" s="31"/>
    </row>
    <row r="16" spans="2:11" s="125" customFormat="1" ht="18.45" customHeight="1" x14ac:dyDescent="0.35">
      <c r="B16" s="125" t="s">
        <v>103</v>
      </c>
      <c r="D16" s="21" t="s">
        <v>17</v>
      </c>
      <c r="E16" s="26">
        <v>0</v>
      </c>
      <c r="G16" s="31"/>
      <c r="H16" s="34" t="s">
        <v>41</v>
      </c>
      <c r="I16" s="31"/>
    </row>
    <row r="17" spans="2:9" s="125" customFormat="1" ht="18.45" customHeight="1" thickBot="1" x14ac:dyDescent="0.4">
      <c r="B17" s="125" t="s">
        <v>86</v>
      </c>
      <c r="D17" s="123" t="s">
        <v>15</v>
      </c>
      <c r="E17" s="33" t="e">
        <f>E15/E16</f>
        <v>#DIV/0!</v>
      </c>
      <c r="G17" s="158" t="s">
        <v>118</v>
      </c>
      <c r="H17" s="158"/>
      <c r="I17" s="158"/>
    </row>
    <row r="18" spans="2:9" s="125" customFormat="1" ht="18.45" customHeight="1" thickTop="1" x14ac:dyDescent="0.35"/>
    <row r="19" spans="2:9" s="125" customFormat="1" ht="18.45" customHeight="1" x14ac:dyDescent="0.35"/>
    <row r="20" spans="2:9" s="125" customFormat="1" ht="18.45" customHeight="1" x14ac:dyDescent="0.35">
      <c r="B20" s="125" t="s">
        <v>117</v>
      </c>
      <c r="D20" s="123"/>
      <c r="E20" s="26">
        <v>0</v>
      </c>
      <c r="G20" s="31"/>
      <c r="H20" s="34" t="s">
        <v>41</v>
      </c>
      <c r="I20" s="31"/>
    </row>
    <row r="21" spans="2:9" s="125" customFormat="1" ht="18.45" customHeight="1" x14ac:dyDescent="0.35">
      <c r="B21" s="125" t="s">
        <v>116</v>
      </c>
      <c r="D21" s="21" t="s">
        <v>17</v>
      </c>
      <c r="E21" s="26">
        <v>0</v>
      </c>
      <c r="G21" s="31"/>
      <c r="H21" s="34" t="s">
        <v>41</v>
      </c>
      <c r="I21" s="31"/>
    </row>
    <row r="22" spans="2:9" s="125" customFormat="1" ht="18.45" customHeight="1" thickBot="1" x14ac:dyDescent="0.4">
      <c r="B22" s="125" t="s">
        <v>86</v>
      </c>
      <c r="D22" s="123" t="s">
        <v>15</v>
      </c>
      <c r="E22" s="33" t="e">
        <f>E20/E21</f>
        <v>#DIV/0!</v>
      </c>
      <c r="G22" s="158" t="s">
        <v>115</v>
      </c>
      <c r="H22" s="158"/>
      <c r="I22" s="158"/>
    </row>
    <row r="23" spans="2:9" s="125" customFormat="1" ht="18.45" customHeight="1" thickTop="1" x14ac:dyDescent="0.35"/>
    <row r="24" spans="2:9" s="125" customFormat="1" ht="18.45" customHeight="1" x14ac:dyDescent="0.35"/>
    <row r="25" spans="2:9" s="125" customFormat="1" ht="18.45" customHeight="1" x14ac:dyDescent="0.35">
      <c r="B25" s="125" t="s">
        <v>114</v>
      </c>
      <c r="D25" s="123"/>
      <c r="E25" s="26">
        <v>0</v>
      </c>
      <c r="G25" s="31"/>
      <c r="H25" s="34" t="s">
        <v>41</v>
      </c>
      <c r="I25" s="31"/>
    </row>
    <row r="26" spans="2:9" ht="18" x14ac:dyDescent="0.35">
      <c r="B26" s="125" t="s">
        <v>113</v>
      </c>
      <c r="C26" s="125"/>
      <c r="D26" s="21" t="s">
        <v>17</v>
      </c>
      <c r="E26" s="26">
        <v>0</v>
      </c>
      <c r="F26" s="125"/>
      <c r="G26" s="31"/>
      <c r="H26" s="34" t="s">
        <v>41</v>
      </c>
      <c r="I26" s="31"/>
    </row>
    <row r="27" spans="2:9" ht="18.600000000000001" thickBot="1" x14ac:dyDescent="0.4">
      <c r="B27" s="125" t="s">
        <v>86</v>
      </c>
      <c r="C27" s="125"/>
      <c r="D27" s="123" t="s">
        <v>15</v>
      </c>
      <c r="E27" s="33" t="e">
        <f>E25/E26</f>
        <v>#DIV/0!</v>
      </c>
      <c r="F27" s="125"/>
      <c r="G27" s="158" t="s">
        <v>112</v>
      </c>
      <c r="H27" s="158"/>
      <c r="I27" s="158"/>
    </row>
    <row r="28" spans="2:9" ht="18.600000000000001" thickTop="1" x14ac:dyDescent="0.35">
      <c r="B28" s="125"/>
      <c r="C28" s="125"/>
      <c r="D28" s="125"/>
      <c r="E28" s="125"/>
      <c r="F28" s="125"/>
      <c r="G28" s="125"/>
      <c r="H28" s="125"/>
      <c r="I28" s="125"/>
    </row>
    <row r="29" spans="2:9" ht="18" x14ac:dyDescent="0.35">
      <c r="B29" s="125"/>
      <c r="C29" s="125"/>
      <c r="D29" s="125"/>
      <c r="E29" s="125"/>
      <c r="F29" s="125"/>
      <c r="G29" s="125"/>
      <c r="H29" s="125"/>
      <c r="I29" s="125"/>
    </row>
    <row r="30" spans="2:9" ht="18" x14ac:dyDescent="0.35">
      <c r="B30" s="125" t="s">
        <v>27</v>
      </c>
      <c r="C30" s="125"/>
      <c r="D30" s="123"/>
      <c r="E30" s="26">
        <v>0</v>
      </c>
      <c r="F30" s="125"/>
      <c r="G30" s="31"/>
      <c r="H30" s="34" t="s">
        <v>41</v>
      </c>
      <c r="I30" s="31"/>
    </row>
    <row r="31" spans="2:9" ht="18" x14ac:dyDescent="0.35">
      <c r="B31" s="125" t="s">
        <v>111</v>
      </c>
      <c r="C31" s="125"/>
      <c r="D31" s="21" t="s">
        <v>17</v>
      </c>
      <c r="E31" s="26">
        <v>0</v>
      </c>
      <c r="F31" s="125"/>
      <c r="G31" s="31"/>
      <c r="H31" s="34" t="s">
        <v>41</v>
      </c>
      <c r="I31" s="31"/>
    </row>
    <row r="32" spans="2:9" ht="18.600000000000001" thickBot="1" x14ac:dyDescent="0.4">
      <c r="B32" s="125" t="s">
        <v>86</v>
      </c>
      <c r="C32" s="125"/>
      <c r="D32" s="123" t="s">
        <v>15</v>
      </c>
      <c r="E32" s="33" t="e">
        <f>E30/E31</f>
        <v>#DIV/0!</v>
      </c>
      <c r="F32" s="125"/>
      <c r="G32" s="158" t="s">
        <v>110</v>
      </c>
      <c r="H32" s="158"/>
      <c r="I32" s="158"/>
    </row>
    <row r="33" spans="2:2" ht="15" thickTop="1" x14ac:dyDescent="0.3"/>
    <row r="43" spans="2:2" x14ac:dyDescent="0.3">
      <c r="B43" s="119" t="s">
        <v>56</v>
      </c>
    </row>
  </sheetData>
  <sheetProtection algorithmName="SHA-512" hashValue="6hR5m6AY4sebBkhnTwHujb60308SV+62BIX91yZwEqMwQPuV1xMBVhZbrEDDdTkkiqHzSW66g5veBr9vp9Wfdg==" saltValue="DWI1od9I7IsTwAZWNM1tAQ==" spinCount="100000" sheet="1" objects="1" scenarios="1" selectLockedCells="1"/>
  <mergeCells count="6">
    <mergeCell ref="G32:I32"/>
    <mergeCell ref="G7:I7"/>
    <mergeCell ref="G12:I12"/>
    <mergeCell ref="G17:I17"/>
    <mergeCell ref="G22:I22"/>
    <mergeCell ref="G27:I27"/>
  </mergeCells>
  <pageMargins left="0.7" right="0.7" top="0.75" bottom="0.75" header="0.3" footer="0.3"/>
  <pageSetup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6016-C180-4323-9AEE-9256874373F6}">
  <sheetPr>
    <pageSetUpPr fitToPage="1"/>
  </sheetPr>
  <dimension ref="B1:K38"/>
  <sheetViews>
    <sheetView topLeftCell="A7" workbookViewId="0">
      <selection activeCell="B22" sqref="B22"/>
    </sheetView>
  </sheetViews>
  <sheetFormatPr defaultColWidth="9.109375" defaultRowHeight="14.4" x14ac:dyDescent="0.3"/>
  <cols>
    <col min="1" max="1" width="2.6640625" customWidth="1"/>
    <col min="2" max="2" width="55.6640625" customWidth="1"/>
    <col min="3" max="3" width="2.6640625" customWidth="1"/>
    <col min="4" max="4" width="3.6640625" customWidth="1"/>
    <col min="5" max="5" width="15.6640625" customWidth="1"/>
    <col min="6" max="6" width="2.6640625" customWidth="1"/>
    <col min="7" max="9" width="5.6640625" customWidth="1"/>
    <col min="10" max="10" width="2.6640625" customWidth="1"/>
  </cols>
  <sheetData>
    <row r="1" spans="2:11" ht="70.2" customHeight="1" x14ac:dyDescent="0.3"/>
    <row r="2" spans="2:11" s="125" customFormat="1" ht="18" x14ac:dyDescent="0.35">
      <c r="B2" s="174" t="s">
        <v>384</v>
      </c>
      <c r="C2" s="174"/>
      <c r="D2" s="174"/>
      <c r="E2" s="174"/>
      <c r="F2" s="174"/>
      <c r="G2" s="174"/>
      <c r="H2" s="174"/>
      <c r="I2" s="174"/>
    </row>
    <row r="3" spans="2:11" s="125" customFormat="1" ht="18" x14ac:dyDescent="0.35">
      <c r="G3" s="36" t="s">
        <v>38</v>
      </c>
      <c r="H3" s="36" t="s">
        <v>47</v>
      </c>
      <c r="I3" s="36" t="s">
        <v>39</v>
      </c>
    </row>
    <row r="4" spans="2:11" s="125" customFormat="1" ht="18" x14ac:dyDescent="0.35">
      <c r="B4" s="181" t="s">
        <v>383</v>
      </c>
      <c r="C4" s="181"/>
      <c r="D4" s="181"/>
      <c r="E4" s="181"/>
      <c r="F4" s="181"/>
      <c r="G4" s="181"/>
      <c r="H4" s="181"/>
      <c r="I4" s="181"/>
    </row>
    <row r="5" spans="2:11" s="125" customFormat="1" ht="18" x14ac:dyDescent="0.35">
      <c r="B5" s="125" t="s">
        <v>382</v>
      </c>
      <c r="E5" s="26">
        <v>0</v>
      </c>
      <c r="G5" s="31"/>
      <c r="H5" s="96" t="s">
        <v>41</v>
      </c>
      <c r="I5" s="31"/>
    </row>
    <row r="6" spans="2:11" s="125" customFormat="1" ht="18" x14ac:dyDescent="0.35">
      <c r="B6" s="125" t="s">
        <v>381</v>
      </c>
      <c r="D6" s="123" t="s">
        <v>14</v>
      </c>
      <c r="E6" s="26">
        <v>0</v>
      </c>
      <c r="G6" s="31"/>
      <c r="H6" s="96" t="s">
        <v>41</v>
      </c>
      <c r="I6" s="31"/>
    </row>
    <row r="7" spans="2:11" s="125" customFormat="1" ht="18.600000000000001" thickBot="1" x14ac:dyDescent="0.4">
      <c r="B7" s="125" t="s">
        <v>377</v>
      </c>
      <c r="E7" s="33" t="e">
        <f>E5/E6</f>
        <v>#DIV/0!</v>
      </c>
      <c r="G7" s="158" t="s">
        <v>376</v>
      </c>
      <c r="H7" s="158"/>
      <c r="I7" s="158"/>
    </row>
    <row r="8" spans="2:11" s="125" customFormat="1" ht="18.600000000000001" thickTop="1" x14ac:dyDescent="0.35"/>
    <row r="9" spans="2:11" s="125" customFormat="1" ht="18" x14ac:dyDescent="0.35"/>
    <row r="10" spans="2:11" s="125" customFormat="1" ht="18" x14ac:dyDescent="0.35">
      <c r="B10" s="181" t="s">
        <v>380</v>
      </c>
      <c r="C10" s="181"/>
      <c r="D10" s="181"/>
      <c r="E10" s="181"/>
      <c r="F10" s="181"/>
      <c r="G10" s="181"/>
      <c r="H10" s="181"/>
      <c r="I10" s="181"/>
    </row>
    <row r="11" spans="2:11" s="125" customFormat="1" ht="18" x14ac:dyDescent="0.35">
      <c r="B11" s="125" t="s">
        <v>379</v>
      </c>
      <c r="E11" s="26">
        <v>0</v>
      </c>
      <c r="G11" s="31"/>
      <c r="H11" s="96" t="s">
        <v>41</v>
      </c>
      <c r="I11" s="31"/>
    </row>
    <row r="12" spans="2:11" s="125" customFormat="1" ht="18" x14ac:dyDescent="0.35">
      <c r="B12" s="125" t="s">
        <v>378</v>
      </c>
      <c r="D12" s="123" t="s">
        <v>14</v>
      </c>
      <c r="E12" s="26">
        <v>0</v>
      </c>
      <c r="G12" s="31"/>
      <c r="H12" s="96" t="s">
        <v>41</v>
      </c>
      <c r="I12" s="31"/>
    </row>
    <row r="13" spans="2:11" s="125" customFormat="1" ht="18.600000000000001" thickBot="1" x14ac:dyDescent="0.4">
      <c r="B13" s="125" t="s">
        <v>377</v>
      </c>
      <c r="E13" s="33" t="e">
        <f>E11/E12</f>
        <v>#DIV/0!</v>
      </c>
      <c r="G13" s="158" t="s">
        <v>376</v>
      </c>
      <c r="H13" s="158"/>
      <c r="I13" s="158"/>
    </row>
    <row r="14" spans="2:11" s="125" customFormat="1" ht="18.600000000000001" thickTop="1" x14ac:dyDescent="0.35">
      <c r="K14" s="123"/>
    </row>
    <row r="15" spans="2:11" s="125" customFormat="1" ht="18" x14ac:dyDescent="0.35">
      <c r="K15" s="21"/>
    </row>
    <row r="16" spans="2:11" s="125" customFormat="1" ht="18" x14ac:dyDescent="0.35">
      <c r="B16" s="125" t="s">
        <v>50</v>
      </c>
      <c r="K16" s="123"/>
    </row>
    <row r="17" spans="2:11" s="125" customFormat="1" ht="18" x14ac:dyDescent="0.35">
      <c r="B17" s="167" t="s">
        <v>375</v>
      </c>
      <c r="C17" s="167"/>
      <c r="D17" s="167"/>
      <c r="E17" s="167"/>
      <c r="F17" s="167"/>
      <c r="G17" s="167"/>
      <c r="H17" s="167"/>
      <c r="I17" s="167"/>
      <c r="K17" s="21"/>
    </row>
    <row r="18" spans="2:11" s="125" customFormat="1" ht="18" x14ac:dyDescent="0.35">
      <c r="B18" s="167" t="s">
        <v>374</v>
      </c>
      <c r="C18" s="167"/>
      <c r="D18" s="167"/>
      <c r="E18" s="167"/>
      <c r="F18" s="167"/>
      <c r="G18" s="167"/>
      <c r="H18" s="167"/>
      <c r="I18" s="167"/>
      <c r="K18" s="123"/>
    </row>
    <row r="19" spans="2:11" s="125" customFormat="1" ht="18" x14ac:dyDescent="0.35">
      <c r="B19" s="167" t="s">
        <v>428</v>
      </c>
      <c r="C19" s="167"/>
      <c r="D19" s="167"/>
      <c r="E19" s="167"/>
      <c r="F19" s="167"/>
      <c r="G19" s="167"/>
      <c r="H19" s="167"/>
      <c r="I19" s="167"/>
      <c r="K19" s="21"/>
    </row>
    <row r="20" spans="2:11" s="125" customFormat="1" ht="18" x14ac:dyDescent="0.35">
      <c r="B20" s="125" t="s">
        <v>427</v>
      </c>
    </row>
    <row r="21" spans="2:11" s="125" customFormat="1" ht="18" x14ac:dyDescent="0.35">
      <c r="B21" s="125" t="s">
        <v>426</v>
      </c>
    </row>
    <row r="22" spans="2:11" s="125" customFormat="1" ht="18" x14ac:dyDescent="0.35">
      <c r="B22" s="125" t="s">
        <v>373</v>
      </c>
    </row>
    <row r="23" spans="2:11" s="125" customFormat="1" ht="18" x14ac:dyDescent="0.35"/>
    <row r="24" spans="2:11" s="125" customFormat="1" ht="18" x14ac:dyDescent="0.35"/>
    <row r="25" spans="2:11" s="125" customFormat="1" ht="18" x14ac:dyDescent="0.35"/>
    <row r="26" spans="2:11" s="125" customFormat="1" ht="18" x14ac:dyDescent="0.35"/>
    <row r="27" spans="2:11" s="125" customFormat="1" ht="18" x14ac:dyDescent="0.35"/>
    <row r="28" spans="2:11" s="125" customFormat="1" ht="18" x14ac:dyDescent="0.35"/>
    <row r="38" spans="2:2" x14ac:dyDescent="0.3">
      <c r="B38" s="119" t="s">
        <v>56</v>
      </c>
    </row>
  </sheetData>
  <sheetProtection selectLockedCells="1"/>
  <mergeCells count="8">
    <mergeCell ref="B19:I19"/>
    <mergeCell ref="B17:I17"/>
    <mergeCell ref="B2:I2"/>
    <mergeCell ref="B4:I4"/>
    <mergeCell ref="G7:I7"/>
    <mergeCell ref="B10:I10"/>
    <mergeCell ref="G13:I13"/>
    <mergeCell ref="B18:I18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94B5-0774-4A67-838C-33D1325384BF}">
  <sheetPr>
    <pageSetUpPr fitToPage="1"/>
  </sheetPr>
  <dimension ref="B1:I39"/>
  <sheetViews>
    <sheetView workbookViewId="0">
      <selection activeCell="E5" sqref="E5"/>
    </sheetView>
  </sheetViews>
  <sheetFormatPr defaultColWidth="9.109375" defaultRowHeight="14.4" x14ac:dyDescent="0.3"/>
  <cols>
    <col min="1" max="1" width="2.6640625" customWidth="1"/>
    <col min="2" max="2" width="55.6640625" customWidth="1"/>
    <col min="3" max="3" width="2.6640625" customWidth="1"/>
    <col min="4" max="4" width="3.6640625" customWidth="1"/>
    <col min="5" max="5" width="15.6640625" customWidth="1"/>
    <col min="6" max="6" width="2.6640625" customWidth="1"/>
    <col min="7" max="9" width="5.6640625" customWidth="1"/>
    <col min="10" max="10" width="2.6640625" customWidth="1"/>
  </cols>
  <sheetData>
    <row r="1" spans="2:9" ht="70.2" customHeight="1" x14ac:dyDescent="0.3"/>
    <row r="2" spans="2:9" s="125" customFormat="1" ht="18" x14ac:dyDescent="0.35">
      <c r="B2" s="174" t="s">
        <v>306</v>
      </c>
      <c r="C2" s="174"/>
      <c r="D2" s="174"/>
      <c r="E2" s="174"/>
      <c r="F2" s="174"/>
      <c r="G2" s="174"/>
      <c r="H2" s="174"/>
      <c r="I2" s="174"/>
    </row>
    <row r="3" spans="2:9" s="125" customFormat="1" ht="18" x14ac:dyDescent="0.35">
      <c r="G3" s="36" t="s">
        <v>38</v>
      </c>
      <c r="H3" s="36" t="s">
        <v>47</v>
      </c>
      <c r="I3" s="36" t="s">
        <v>39</v>
      </c>
    </row>
    <row r="4" spans="2:9" s="125" customFormat="1" ht="18" x14ac:dyDescent="0.35">
      <c r="B4" s="181" t="s">
        <v>305</v>
      </c>
      <c r="C4" s="181"/>
      <c r="D4" s="181"/>
      <c r="E4" s="181"/>
      <c r="F4" s="181"/>
      <c r="G4" s="181"/>
      <c r="H4" s="181"/>
      <c r="I4" s="181"/>
    </row>
    <row r="5" spans="2:9" s="125" customFormat="1" ht="18" x14ac:dyDescent="0.35">
      <c r="B5" s="125" t="s">
        <v>304</v>
      </c>
      <c r="E5" s="26"/>
      <c r="G5" s="31"/>
      <c r="H5" s="96" t="s">
        <v>296</v>
      </c>
      <c r="I5" s="31"/>
    </row>
    <row r="6" spans="2:9" s="125" customFormat="1" ht="18" x14ac:dyDescent="0.35">
      <c r="B6" s="125" t="s">
        <v>303</v>
      </c>
      <c r="D6" s="21" t="s">
        <v>17</v>
      </c>
      <c r="E6" s="26"/>
      <c r="G6" s="31"/>
      <c r="H6" s="96" t="s">
        <v>296</v>
      </c>
      <c r="I6" s="31"/>
    </row>
    <row r="7" spans="2:9" s="125" customFormat="1" ht="18.600000000000001" thickBot="1" x14ac:dyDescent="0.4">
      <c r="B7" s="125" t="s">
        <v>295</v>
      </c>
      <c r="E7" s="33" t="e">
        <f>E5/E6</f>
        <v>#DIV/0!</v>
      </c>
      <c r="G7" s="121"/>
      <c r="H7" s="121"/>
      <c r="I7" s="121"/>
    </row>
    <row r="8" spans="2:9" s="125" customFormat="1" ht="18.600000000000001" thickTop="1" x14ac:dyDescent="0.35"/>
    <row r="9" spans="2:9" s="125" customFormat="1" ht="18" x14ac:dyDescent="0.35">
      <c r="B9" s="131" t="s">
        <v>302</v>
      </c>
    </row>
    <row r="10" spans="2:9" s="125" customFormat="1" ht="18" x14ac:dyDescent="0.35">
      <c r="B10" s="125" t="s">
        <v>297</v>
      </c>
      <c r="E10" s="98">
        <v>100</v>
      </c>
    </row>
    <row r="11" spans="2:9" s="125" customFormat="1" ht="18" x14ac:dyDescent="0.35">
      <c r="B11" s="125" t="s">
        <v>295</v>
      </c>
      <c r="D11" s="21" t="s">
        <v>17</v>
      </c>
      <c r="E11" s="46" t="e">
        <f>$E$7</f>
        <v>#DIV/0!</v>
      </c>
    </row>
    <row r="12" spans="2:9" s="125" customFormat="1" ht="18.600000000000001" thickBot="1" x14ac:dyDescent="0.4">
      <c r="B12" s="125" t="s">
        <v>301</v>
      </c>
      <c r="E12" s="95" t="e">
        <f>E10/E11</f>
        <v>#DIV/0!</v>
      </c>
    </row>
    <row r="13" spans="2:9" s="125" customFormat="1" ht="18.600000000000001" thickTop="1" x14ac:dyDescent="0.35"/>
    <row r="14" spans="2:9" s="125" customFormat="1" ht="18" x14ac:dyDescent="0.35"/>
    <row r="15" spans="2:9" s="125" customFormat="1" ht="18" x14ac:dyDescent="0.35">
      <c r="B15" s="131" t="s">
        <v>300</v>
      </c>
    </row>
    <row r="16" spans="2:9" s="125" customFormat="1" ht="18" x14ac:dyDescent="0.35">
      <c r="B16" s="125" t="s">
        <v>297</v>
      </c>
      <c r="E16" s="97">
        <v>1.25</v>
      </c>
    </row>
    <row r="17" spans="2:9" ht="18" x14ac:dyDescent="0.35">
      <c r="B17" s="125" t="s">
        <v>295</v>
      </c>
      <c r="C17" s="125"/>
      <c r="D17" s="21" t="s">
        <v>17</v>
      </c>
      <c r="E17" s="46" t="e">
        <f>$E$7</f>
        <v>#DIV/0!</v>
      </c>
    </row>
    <row r="18" spans="2:9" ht="18.600000000000001" thickBot="1" x14ac:dyDescent="0.4">
      <c r="B18" s="125" t="s">
        <v>299</v>
      </c>
      <c r="C18" s="125"/>
      <c r="D18" s="125"/>
      <c r="E18" s="95" t="e">
        <f>E16/E17</f>
        <v>#DIV/0!</v>
      </c>
    </row>
    <row r="19" spans="2:9" ht="15" thickTop="1" x14ac:dyDescent="0.3"/>
    <row r="21" spans="2:9" ht="18" x14ac:dyDescent="0.35">
      <c r="B21" s="131" t="s">
        <v>298</v>
      </c>
      <c r="C21" s="125"/>
      <c r="D21" s="125"/>
      <c r="E21" s="125"/>
    </row>
    <row r="22" spans="2:9" ht="18" x14ac:dyDescent="0.35">
      <c r="B22" s="125" t="s">
        <v>297</v>
      </c>
      <c r="C22" s="125"/>
      <c r="D22" s="125"/>
      <c r="E22" s="148"/>
      <c r="G22" s="83"/>
      <c r="H22" s="96" t="s">
        <v>296</v>
      </c>
      <c r="I22" s="83"/>
    </row>
    <row r="23" spans="2:9" ht="18" x14ac:dyDescent="0.35">
      <c r="B23" s="125" t="s">
        <v>295</v>
      </c>
      <c r="C23" s="125"/>
      <c r="D23" s="21" t="s">
        <v>17</v>
      </c>
      <c r="E23" s="46" t="e">
        <f>$E$7</f>
        <v>#DIV/0!</v>
      </c>
    </row>
    <row r="24" spans="2:9" ht="18.600000000000001" thickBot="1" x14ac:dyDescent="0.4">
      <c r="B24" s="125" t="s">
        <v>294</v>
      </c>
      <c r="C24" s="125"/>
      <c r="D24" s="125"/>
      <c r="E24" s="95" t="e">
        <f>E22/E23</f>
        <v>#DIV/0!</v>
      </c>
    </row>
    <row r="25" spans="2:9" ht="15" thickTop="1" x14ac:dyDescent="0.3"/>
    <row r="26" spans="2:9" ht="18" x14ac:dyDescent="0.35">
      <c r="B26" s="125" t="s">
        <v>433</v>
      </c>
    </row>
    <row r="27" spans="2:9" ht="18" x14ac:dyDescent="0.35">
      <c r="B27" s="125" t="s">
        <v>432</v>
      </c>
    </row>
    <row r="28" spans="2:9" ht="18" x14ac:dyDescent="0.35">
      <c r="B28" s="125" t="s">
        <v>431</v>
      </c>
    </row>
    <row r="29" spans="2:9" ht="18" x14ac:dyDescent="0.35">
      <c r="B29" s="125" t="s">
        <v>430</v>
      </c>
    </row>
    <row r="30" spans="2:9" ht="18" x14ac:dyDescent="0.35">
      <c r="B30" s="125" t="s">
        <v>429</v>
      </c>
    </row>
    <row r="39" spans="2:2" x14ac:dyDescent="0.3">
      <c r="B39" s="119" t="s">
        <v>56</v>
      </c>
    </row>
  </sheetData>
  <sheetProtection algorithmName="SHA-512" hashValue="OgpfkngX46QxIit4wOP3MX5CRvkTTNx0F22qBjvG7aZirqhN1yuVtBNl3O9ntkrRTUFX7dI3wGrr65FtUX/UFw==" saltValue="4Zvy+jhk3j8CkGTC+Ga3Ww==" spinCount="100000" sheet="1" objects="1" scenarios="1" selectLockedCells="1"/>
  <mergeCells count="2">
    <mergeCell ref="B2:I2"/>
    <mergeCell ref="B4:I4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512E-9B7E-42E6-B710-E816972CEC47}">
  <sheetPr>
    <pageSetUpPr fitToPage="1"/>
  </sheetPr>
  <dimension ref="B1:L36"/>
  <sheetViews>
    <sheetView workbookViewId="0">
      <selection activeCell="E5" sqref="E5"/>
    </sheetView>
  </sheetViews>
  <sheetFormatPr defaultColWidth="9.109375" defaultRowHeight="14.4" x14ac:dyDescent="0.3"/>
  <cols>
    <col min="1" max="1" width="2.6640625" customWidth="1"/>
    <col min="2" max="2" width="50.6640625" customWidth="1"/>
    <col min="3" max="3" width="2.6640625" customWidth="1"/>
    <col min="4" max="4" width="3.6640625" customWidth="1"/>
    <col min="5" max="5" width="15.6640625" customWidth="1"/>
    <col min="6" max="6" width="3.6640625" customWidth="1"/>
    <col min="7" max="9" width="5.6640625" customWidth="1"/>
    <col min="10" max="10" width="2.6640625" customWidth="1"/>
  </cols>
  <sheetData>
    <row r="1" spans="2:12" ht="70.2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" x14ac:dyDescent="0.35">
      <c r="B2" s="128" t="s">
        <v>315</v>
      </c>
    </row>
    <row r="3" spans="2:12" s="125" customFormat="1" ht="18" x14ac:dyDescent="0.35">
      <c r="B3" s="128"/>
      <c r="G3" s="36" t="s">
        <v>38</v>
      </c>
      <c r="H3" s="36" t="s">
        <v>47</v>
      </c>
      <c r="I3" s="36" t="s">
        <v>39</v>
      </c>
    </row>
    <row r="4" spans="2:12" s="125" customFormat="1" ht="18" x14ac:dyDescent="0.35"/>
    <row r="5" spans="2:12" s="125" customFormat="1" ht="18" x14ac:dyDescent="0.35">
      <c r="B5" s="125" t="s">
        <v>314</v>
      </c>
      <c r="E5" s="26">
        <v>0</v>
      </c>
      <c r="G5" s="99"/>
      <c r="H5" s="34" t="s">
        <v>41</v>
      </c>
      <c r="I5" s="31"/>
    </row>
    <row r="6" spans="2:12" s="125" customFormat="1" ht="18" x14ac:dyDescent="0.35">
      <c r="B6" s="125" t="s">
        <v>313</v>
      </c>
      <c r="D6" s="21" t="s">
        <v>17</v>
      </c>
      <c r="E6" s="26">
        <v>0</v>
      </c>
      <c r="G6" s="99"/>
      <c r="H6" s="31"/>
      <c r="I6" s="31"/>
    </row>
    <row r="7" spans="2:12" s="125" customFormat="1" ht="18.600000000000001" thickBot="1" x14ac:dyDescent="0.4">
      <c r="B7" s="125" t="s">
        <v>310</v>
      </c>
      <c r="D7" s="123" t="s">
        <v>15</v>
      </c>
      <c r="E7" s="1" t="e">
        <f>E5/E6</f>
        <v>#DIV/0!</v>
      </c>
      <c r="F7" s="67" t="s">
        <v>45</v>
      </c>
    </row>
    <row r="8" spans="2:12" s="125" customFormat="1" ht="18.600000000000001" thickTop="1" x14ac:dyDescent="0.35"/>
    <row r="9" spans="2:12" s="125" customFormat="1" ht="18" x14ac:dyDescent="0.35"/>
    <row r="10" spans="2:12" s="125" customFormat="1" ht="18" x14ac:dyDescent="0.35">
      <c r="B10" s="125" t="s">
        <v>312</v>
      </c>
      <c r="E10" s="26">
        <v>0</v>
      </c>
      <c r="G10" s="31"/>
      <c r="H10" s="34" t="s">
        <v>41</v>
      </c>
      <c r="I10" s="31"/>
    </row>
    <row r="11" spans="2:12" s="125" customFormat="1" ht="18" x14ac:dyDescent="0.35">
      <c r="B11" s="125" t="s">
        <v>5</v>
      </c>
      <c r="D11" s="21" t="s">
        <v>17</v>
      </c>
      <c r="E11" s="26">
        <v>0</v>
      </c>
      <c r="L11" s="123"/>
    </row>
    <row r="12" spans="2:12" s="125" customFormat="1" ht="18" x14ac:dyDescent="0.35">
      <c r="B12" s="125" t="s">
        <v>311</v>
      </c>
      <c r="D12" s="123" t="s">
        <v>15</v>
      </c>
      <c r="E12" s="17" t="e">
        <f>E10/E11</f>
        <v>#DIV/0!</v>
      </c>
      <c r="L12" s="21"/>
    </row>
    <row r="13" spans="2:12" s="125" customFormat="1" ht="18" x14ac:dyDescent="0.35">
      <c r="B13" s="125" t="s">
        <v>310</v>
      </c>
      <c r="D13" s="21" t="s">
        <v>17</v>
      </c>
      <c r="E13" s="17" t="e">
        <f>E7</f>
        <v>#DIV/0!</v>
      </c>
      <c r="F13" s="67" t="s">
        <v>45</v>
      </c>
      <c r="L13" s="123"/>
    </row>
    <row r="14" spans="2:12" s="125" customFormat="1" ht="18.600000000000001" thickBot="1" x14ac:dyDescent="0.4">
      <c r="B14" s="125" t="s">
        <v>309</v>
      </c>
      <c r="D14" s="123" t="s">
        <v>15</v>
      </c>
      <c r="E14" s="1" t="e">
        <f>E12/E13</f>
        <v>#DIV/0!</v>
      </c>
      <c r="L14" s="21"/>
    </row>
    <row r="15" spans="2:12" s="125" customFormat="1" ht="18.600000000000001" thickTop="1" x14ac:dyDescent="0.35">
      <c r="L15" s="21"/>
    </row>
    <row r="16" spans="2:12" s="125" customFormat="1" ht="18" x14ac:dyDescent="0.35">
      <c r="D16" s="154" t="s">
        <v>308</v>
      </c>
      <c r="E16" s="154"/>
      <c r="F16" s="154"/>
      <c r="L16" s="123"/>
    </row>
    <row r="17" spans="2:12" s="125" customFormat="1" ht="18" x14ac:dyDescent="0.35">
      <c r="L17" s="123"/>
    </row>
    <row r="18" spans="2:12" s="125" customFormat="1" ht="18.600000000000001" thickBot="1" x14ac:dyDescent="0.4">
      <c r="B18" s="125" t="s">
        <v>307</v>
      </c>
      <c r="E18" s="1" t="e">
        <f>E6/E11</f>
        <v>#DIV/0!</v>
      </c>
      <c r="L18" s="21"/>
    </row>
    <row r="19" spans="2:12" s="125" customFormat="1" ht="18.600000000000001" thickTop="1" x14ac:dyDescent="0.35"/>
    <row r="20" spans="2:12" s="125" customFormat="1" ht="18" x14ac:dyDescent="0.35"/>
    <row r="21" spans="2:12" s="125" customFormat="1" ht="18" x14ac:dyDescent="0.35"/>
    <row r="22" spans="2:12" s="125" customFormat="1" ht="18" x14ac:dyDescent="0.35"/>
    <row r="23" spans="2:12" s="125" customFormat="1" ht="18" x14ac:dyDescent="0.35"/>
    <row r="24" spans="2:12" s="125" customFormat="1" ht="18" x14ac:dyDescent="0.35"/>
    <row r="25" spans="2:12" s="125" customFormat="1" ht="18" x14ac:dyDescent="0.35"/>
    <row r="26" spans="2:12" s="125" customFormat="1" ht="18" x14ac:dyDescent="0.35">
      <c r="B26" s="123"/>
    </row>
    <row r="36" spans="2:2" x14ac:dyDescent="0.3">
      <c r="B36" s="119" t="s">
        <v>56</v>
      </c>
    </row>
  </sheetData>
  <sheetProtection algorithmName="SHA-512" hashValue="r7zShKc/nkz+ySLb95VF1Y/DCqs+tcfqUKa7iadLvvtPhP/8YWGGvDfPa5iq9WRzlCVku5H2FIf8+UzWoUAWhA==" saltValue="5djVqJ8GZeD3jKRYfm5yjA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ED4A-D76F-4CE6-973F-F2E03FB595EB}">
  <sheetPr>
    <pageSetUpPr fitToPage="1"/>
  </sheetPr>
  <dimension ref="B1:L42"/>
  <sheetViews>
    <sheetView workbookViewId="0">
      <selection activeCell="E5" sqref="E5"/>
    </sheetView>
  </sheetViews>
  <sheetFormatPr defaultColWidth="8.6640625" defaultRowHeight="14.4" x14ac:dyDescent="0.3"/>
  <cols>
    <col min="1" max="1" width="2.6640625" customWidth="1"/>
    <col min="2" max="2" width="60.6640625" customWidth="1"/>
    <col min="3" max="3" width="2.6640625" customWidth="1"/>
    <col min="4" max="4" width="3.6640625" customWidth="1"/>
    <col min="5" max="5" width="15.6640625" customWidth="1"/>
    <col min="6" max="6" width="3.6640625" customWidth="1"/>
    <col min="7" max="9" width="5.6640625" customWidth="1"/>
    <col min="10" max="10" width="2.6640625" customWidth="1"/>
  </cols>
  <sheetData>
    <row r="1" spans="2:12" ht="70.2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" x14ac:dyDescent="0.35">
      <c r="B2" s="128" t="s">
        <v>322</v>
      </c>
    </row>
    <row r="3" spans="2:12" s="125" customFormat="1" ht="18" x14ac:dyDescent="0.35">
      <c r="B3" s="128"/>
      <c r="G3" s="36" t="s">
        <v>38</v>
      </c>
      <c r="H3" s="36" t="s">
        <v>47</v>
      </c>
      <c r="I3" s="36" t="s">
        <v>39</v>
      </c>
    </row>
    <row r="4" spans="2:12" s="125" customFormat="1" ht="18" x14ac:dyDescent="0.35"/>
    <row r="5" spans="2:12" s="125" customFormat="1" ht="18" x14ac:dyDescent="0.35">
      <c r="B5" s="125" t="s">
        <v>321</v>
      </c>
      <c r="E5" s="26">
        <v>0</v>
      </c>
      <c r="G5" s="99"/>
      <c r="H5" s="34" t="s">
        <v>41</v>
      </c>
      <c r="I5" s="31"/>
    </row>
    <row r="6" spans="2:12" s="125" customFormat="1" ht="18" x14ac:dyDescent="0.35">
      <c r="B6" s="125" t="s">
        <v>320</v>
      </c>
      <c r="D6" s="21" t="s">
        <v>17</v>
      </c>
      <c r="E6" s="26">
        <v>0</v>
      </c>
      <c r="G6" s="99"/>
      <c r="H6" s="31"/>
      <c r="I6" s="31"/>
    </row>
    <row r="7" spans="2:12" s="125" customFormat="1" ht="18.600000000000001" thickBot="1" x14ac:dyDescent="0.4">
      <c r="B7" s="125" t="s">
        <v>310</v>
      </c>
      <c r="D7" s="123" t="s">
        <v>15</v>
      </c>
      <c r="E7" s="1" t="e">
        <f>E5/E6</f>
        <v>#DIV/0!</v>
      </c>
      <c r="F7" s="67" t="s">
        <v>45</v>
      </c>
    </row>
    <row r="8" spans="2:12" s="125" customFormat="1" ht="18.600000000000001" thickTop="1" x14ac:dyDescent="0.35"/>
    <row r="9" spans="2:12" s="125" customFormat="1" ht="18" x14ac:dyDescent="0.35"/>
    <row r="10" spans="2:12" s="125" customFormat="1" ht="18" x14ac:dyDescent="0.35">
      <c r="B10" s="125" t="s">
        <v>319</v>
      </c>
      <c r="E10" s="26">
        <v>0</v>
      </c>
      <c r="G10" s="31"/>
      <c r="H10" s="34" t="s">
        <v>41</v>
      </c>
      <c r="I10" s="31"/>
      <c r="L10" s="123"/>
    </row>
    <row r="11" spans="2:12" s="125" customFormat="1" ht="18" x14ac:dyDescent="0.35">
      <c r="B11" s="125" t="s">
        <v>5</v>
      </c>
      <c r="D11" s="21" t="s">
        <v>17</v>
      </c>
      <c r="E11" s="26">
        <v>0</v>
      </c>
      <c r="L11" s="21"/>
    </row>
    <row r="12" spans="2:12" s="125" customFormat="1" ht="18" x14ac:dyDescent="0.35">
      <c r="B12" s="125" t="s">
        <v>318</v>
      </c>
      <c r="D12" s="123" t="s">
        <v>15</v>
      </c>
      <c r="E12" s="17" t="e">
        <f>E10/E11</f>
        <v>#DIV/0!</v>
      </c>
      <c r="L12" s="123"/>
    </row>
    <row r="13" spans="2:12" s="125" customFormat="1" ht="18" x14ac:dyDescent="0.35">
      <c r="B13" s="125" t="s">
        <v>310</v>
      </c>
      <c r="D13" s="21" t="s">
        <v>17</v>
      </c>
      <c r="E13" s="17" t="e">
        <f>E7</f>
        <v>#DIV/0!</v>
      </c>
      <c r="F13" s="67" t="s">
        <v>45</v>
      </c>
      <c r="L13" s="21"/>
    </row>
    <row r="14" spans="2:12" s="125" customFormat="1" ht="18.600000000000001" thickBot="1" x14ac:dyDescent="0.4">
      <c r="B14" s="125" t="s">
        <v>317</v>
      </c>
      <c r="D14" s="123" t="s">
        <v>15</v>
      </c>
      <c r="E14" s="1" t="e">
        <f>E12/E13</f>
        <v>#DIV/0!</v>
      </c>
      <c r="L14" s="123"/>
    </row>
    <row r="15" spans="2:12" s="125" customFormat="1" ht="18.600000000000001" thickTop="1" x14ac:dyDescent="0.35">
      <c r="L15" s="21"/>
    </row>
    <row r="16" spans="2:12" s="125" customFormat="1" ht="18" x14ac:dyDescent="0.35">
      <c r="D16" s="154" t="s">
        <v>308</v>
      </c>
      <c r="E16" s="154"/>
      <c r="F16" s="154"/>
    </row>
    <row r="17" spans="2:5" s="125" customFormat="1" ht="18" x14ac:dyDescent="0.35"/>
    <row r="18" spans="2:5" s="125" customFormat="1" ht="18.600000000000001" thickBot="1" x14ac:dyDescent="0.4">
      <c r="B18" s="125" t="s">
        <v>316</v>
      </c>
      <c r="E18" s="1" t="e">
        <f>E6/E11</f>
        <v>#DIV/0!</v>
      </c>
    </row>
    <row r="19" spans="2:5" s="125" customFormat="1" ht="18.600000000000001" thickTop="1" x14ac:dyDescent="0.35"/>
    <row r="20" spans="2:5" s="125" customFormat="1" ht="18" x14ac:dyDescent="0.35"/>
    <row r="21" spans="2:5" s="125" customFormat="1" ht="18" x14ac:dyDescent="0.35"/>
    <row r="22" spans="2:5" s="125" customFormat="1" ht="18" x14ac:dyDescent="0.35"/>
    <row r="23" spans="2:5" s="125" customFormat="1" ht="18" x14ac:dyDescent="0.35"/>
    <row r="26" spans="2:5" ht="18" x14ac:dyDescent="0.35">
      <c r="B26" s="123"/>
    </row>
    <row r="42" spans="2:2" x14ac:dyDescent="0.3">
      <c r="B42" s="119" t="s">
        <v>56</v>
      </c>
    </row>
  </sheetData>
  <sheetProtection algorithmName="SHA-512" hashValue="8kxiyIaSIjVW3Kvcohjw5qgPxWNzBDr3PwAyoAAmqvpYpR6xcx6uNQdlV273do7t0DmOKuelkaI11lgDKwscDg==" saltValue="sUoCJGgMXIx0P5pQ5DgZgg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1E95-1A91-463F-8E82-79A4DF7E3BD3}">
  <dimension ref="B1:L35"/>
  <sheetViews>
    <sheetView workbookViewId="0">
      <selection activeCell="B18" sqref="B18"/>
    </sheetView>
  </sheetViews>
  <sheetFormatPr defaultColWidth="8.6640625" defaultRowHeight="14.4" x14ac:dyDescent="0.3"/>
  <cols>
    <col min="1" max="1" width="2.6640625" customWidth="1"/>
    <col min="2" max="2" width="66.6640625" customWidth="1"/>
    <col min="3" max="3" width="2.6640625" customWidth="1"/>
    <col min="4" max="4" width="3.6640625" customWidth="1"/>
    <col min="5" max="5" width="12.6640625" customWidth="1"/>
    <col min="6" max="6" width="3.6640625" customWidth="1"/>
    <col min="7" max="9" width="5.6640625" customWidth="1"/>
    <col min="10" max="10" width="2.6640625" customWidth="1"/>
  </cols>
  <sheetData>
    <row r="1" spans="2:12" ht="70.2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" x14ac:dyDescent="0.35">
      <c r="B2" s="128" t="s">
        <v>330</v>
      </c>
      <c r="L2" s="123"/>
    </row>
    <row r="3" spans="2:12" s="125" customFormat="1" ht="18" x14ac:dyDescent="0.35">
      <c r="G3" s="36"/>
      <c r="H3" s="36"/>
      <c r="I3" s="36"/>
      <c r="L3" s="21"/>
    </row>
    <row r="4" spans="2:12" s="125" customFormat="1" ht="18" x14ac:dyDescent="0.35">
      <c r="L4" s="123"/>
    </row>
    <row r="5" spans="2:12" s="125" customFormat="1" ht="18" x14ac:dyDescent="0.35">
      <c r="B5" s="125" t="s">
        <v>329</v>
      </c>
      <c r="E5" s="150">
        <f>'Breakeven Pre-Owned'!E10</f>
        <v>0</v>
      </c>
      <c r="L5" s="21"/>
    </row>
    <row r="6" spans="2:12" s="125" customFormat="1" ht="18" x14ac:dyDescent="0.35">
      <c r="B6" s="125" t="s">
        <v>328</v>
      </c>
      <c r="D6" s="21" t="s">
        <v>17</v>
      </c>
      <c r="E6" s="149">
        <f>'Breakeven Pre-Owned'!E6</f>
        <v>0</v>
      </c>
      <c r="L6" s="123"/>
    </row>
    <row r="7" spans="2:12" s="125" customFormat="1" ht="18" x14ac:dyDescent="0.35">
      <c r="B7" s="125" t="s">
        <v>327</v>
      </c>
      <c r="D7" s="123" t="s">
        <v>15</v>
      </c>
      <c r="E7" s="98" t="e">
        <f>E5/E6</f>
        <v>#DIV/0!</v>
      </c>
      <c r="L7" s="21"/>
    </row>
    <row r="8" spans="2:12" s="125" customFormat="1" ht="18" x14ac:dyDescent="0.35">
      <c r="B8" s="125" t="s">
        <v>21</v>
      </c>
      <c r="D8" s="21" t="s">
        <v>17</v>
      </c>
      <c r="E8" s="11">
        <v>30</v>
      </c>
    </row>
    <row r="9" spans="2:12" s="125" customFormat="1" ht="18" x14ac:dyDescent="0.35">
      <c r="B9" s="125" t="s">
        <v>325</v>
      </c>
      <c r="D9" s="123" t="s">
        <v>15</v>
      </c>
      <c r="E9" s="98" t="e">
        <f>E7/E8</f>
        <v>#DIV/0!</v>
      </c>
    </row>
    <row r="10" spans="2:12" s="125" customFormat="1" ht="18" x14ac:dyDescent="0.35">
      <c r="E10" s="17"/>
    </row>
    <row r="11" spans="2:12" s="125" customFormat="1" ht="18" x14ac:dyDescent="0.35">
      <c r="E11" s="17"/>
    </row>
    <row r="12" spans="2:12" s="125" customFormat="1" ht="18" x14ac:dyDescent="0.35">
      <c r="B12" s="125" t="s">
        <v>326</v>
      </c>
      <c r="E12" s="98" t="e">
        <f>'Breakeven Pre-Owned'!E7</f>
        <v>#DIV/0!</v>
      </c>
    </row>
    <row r="13" spans="2:12" s="125" customFormat="1" ht="18" x14ac:dyDescent="0.35">
      <c r="B13" s="125" t="s">
        <v>325</v>
      </c>
      <c r="D13" s="21" t="s">
        <v>17</v>
      </c>
      <c r="E13" s="98" t="e">
        <f>E9</f>
        <v>#DIV/0!</v>
      </c>
    </row>
    <row r="14" spans="2:12" s="125" customFormat="1" ht="18.600000000000001" thickBot="1" x14ac:dyDescent="0.4">
      <c r="B14" s="125" t="s">
        <v>324</v>
      </c>
      <c r="D14" s="123" t="s">
        <v>15</v>
      </c>
      <c r="E14" s="1" t="e">
        <f>E12/E13</f>
        <v>#DIV/0!</v>
      </c>
      <c r="F14" s="125" t="s">
        <v>323</v>
      </c>
    </row>
    <row r="15" spans="2:12" s="125" customFormat="1" ht="18.600000000000001" thickTop="1" x14ac:dyDescent="0.35"/>
    <row r="16" spans="2:12" s="125" customFormat="1" ht="18" x14ac:dyDescent="0.35"/>
    <row r="17" spans="2:2" s="125" customFormat="1" ht="18" x14ac:dyDescent="0.35"/>
    <row r="18" spans="2:2" s="125" customFormat="1" ht="18" x14ac:dyDescent="0.35"/>
    <row r="19" spans="2:2" s="125" customFormat="1" ht="18" x14ac:dyDescent="0.35">
      <c r="B19" s="123"/>
    </row>
    <row r="20" spans="2:2" s="125" customFormat="1" ht="18" x14ac:dyDescent="0.35"/>
    <row r="21" spans="2:2" s="125" customFormat="1" ht="18" x14ac:dyDescent="0.35"/>
    <row r="22" spans="2:2" s="125" customFormat="1" ht="18" x14ac:dyDescent="0.35"/>
    <row r="23" spans="2:2" s="125" customFormat="1" ht="18" x14ac:dyDescent="0.35"/>
    <row r="24" spans="2:2" s="125" customFormat="1" ht="18" x14ac:dyDescent="0.35"/>
    <row r="35" spans="2:2" x14ac:dyDescent="0.3">
      <c r="B35" s="119" t="s">
        <v>56</v>
      </c>
    </row>
  </sheetData>
  <sheetProtection algorithmName="SHA-512" hashValue="51p9bt+MLT0Tq4LSuuuXtI4Px6apfRnfILJnQP5Q/ZiXzYYMvazYXSLG5w/BTK05gtEKliABj+IVvhMUe38+BQ==" saltValue="cNi0OWWt7duHn6ucwrlAyg==" spinCount="100000" sheet="1" objects="1" scenarios="1" selectLockedCells="1"/>
  <mergeCells count="1">
    <mergeCell ref="B1:I1"/>
  </mergeCells>
  <printOptions horizontalCentered="1"/>
  <pageMargins left="0.2" right="0.2" top="0.75" bottom="0.75" header="0.3" footer="0.3"/>
  <pageSetup fitToHeight="0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6853-784F-4ECC-8B83-79EB1C7CCFF2}">
  <sheetPr>
    <pageSetUpPr fitToPage="1"/>
  </sheetPr>
  <dimension ref="B1:L39"/>
  <sheetViews>
    <sheetView workbookViewId="0">
      <selection activeCell="E6" sqref="E6"/>
    </sheetView>
  </sheetViews>
  <sheetFormatPr defaultColWidth="8.6640625" defaultRowHeight="14.4" x14ac:dyDescent="0.3"/>
  <cols>
    <col min="1" max="1" width="2.5546875" customWidth="1"/>
    <col min="2" max="2" width="60.5546875" customWidth="1"/>
    <col min="3" max="3" width="2.5546875" customWidth="1"/>
    <col min="4" max="4" width="3.5546875" customWidth="1"/>
    <col min="5" max="5" width="15.6640625" customWidth="1"/>
    <col min="6" max="6" width="3.5546875" customWidth="1"/>
    <col min="7" max="9" width="5.5546875" customWidth="1"/>
    <col min="10" max="10" width="2.5546875" customWidth="1"/>
  </cols>
  <sheetData>
    <row r="1" spans="2:12" ht="69.900000000000006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" x14ac:dyDescent="0.35">
      <c r="B2" s="128" t="s">
        <v>348</v>
      </c>
    </row>
    <row r="3" spans="2:12" s="125" customFormat="1" ht="18" x14ac:dyDescent="0.35">
      <c r="G3" s="36" t="s">
        <v>38</v>
      </c>
      <c r="H3" s="36" t="s">
        <v>47</v>
      </c>
      <c r="I3" s="36" t="s">
        <v>39</v>
      </c>
    </row>
    <row r="4" spans="2:12" s="125" customFormat="1" ht="18" x14ac:dyDescent="0.35"/>
    <row r="5" spans="2:12" s="125" customFormat="1" ht="18" x14ac:dyDescent="0.35">
      <c r="B5" s="125" t="s">
        <v>347</v>
      </c>
      <c r="E5" s="26">
        <v>0</v>
      </c>
      <c r="G5" s="31"/>
      <c r="H5" s="34" t="s">
        <v>41</v>
      </c>
      <c r="I5" s="31"/>
    </row>
    <row r="6" spans="2:12" s="125" customFormat="1" ht="18" x14ac:dyDescent="0.35">
      <c r="B6" s="125" t="s">
        <v>5</v>
      </c>
      <c r="D6" s="21" t="s">
        <v>17</v>
      </c>
      <c r="E6" s="26">
        <v>0</v>
      </c>
    </row>
    <row r="7" spans="2:12" s="125" customFormat="1" ht="18" x14ac:dyDescent="0.35">
      <c r="B7" s="125" t="s">
        <v>346</v>
      </c>
      <c r="D7" s="123" t="s">
        <v>15</v>
      </c>
      <c r="E7" s="17" t="e">
        <f>E5/E6</f>
        <v>#DIV/0!</v>
      </c>
    </row>
    <row r="8" spans="2:12" s="125" customFormat="1" ht="18" x14ac:dyDescent="0.35">
      <c r="B8" s="125" t="s">
        <v>345</v>
      </c>
      <c r="D8" s="21" t="s">
        <v>17</v>
      </c>
      <c r="E8" s="100">
        <v>0</v>
      </c>
      <c r="G8" s="154" t="s">
        <v>336</v>
      </c>
      <c r="H8" s="154"/>
      <c r="I8" s="154"/>
    </row>
    <row r="9" spans="2:12" s="125" customFormat="1" ht="18.600000000000001" thickBot="1" x14ac:dyDescent="0.4">
      <c r="B9" s="125" t="s">
        <v>344</v>
      </c>
      <c r="D9" s="123" t="s">
        <v>15</v>
      </c>
      <c r="E9" s="1" t="e">
        <f>E7/E8</f>
        <v>#DIV/0!</v>
      </c>
    </row>
    <row r="10" spans="2:12" s="125" customFormat="1" ht="18.600000000000001" thickTop="1" x14ac:dyDescent="0.35"/>
    <row r="11" spans="2:12" s="125" customFormat="1" ht="18" x14ac:dyDescent="0.35">
      <c r="E11" s="125" t="s">
        <v>308</v>
      </c>
      <c r="L11" s="123"/>
    </row>
    <row r="12" spans="2:12" s="125" customFormat="1" ht="18" x14ac:dyDescent="0.35">
      <c r="L12" s="21"/>
    </row>
    <row r="13" spans="2:12" s="125" customFormat="1" ht="18" x14ac:dyDescent="0.35">
      <c r="B13" s="125" t="s">
        <v>343</v>
      </c>
      <c r="E13" s="26">
        <v>0</v>
      </c>
      <c r="G13" s="31"/>
      <c r="H13" s="34" t="s">
        <v>41</v>
      </c>
      <c r="I13" s="31"/>
      <c r="L13" s="123"/>
    </row>
    <row r="14" spans="2:12" s="125" customFormat="1" ht="18" x14ac:dyDescent="0.35">
      <c r="B14" s="125" t="s">
        <v>5</v>
      </c>
      <c r="D14" s="21" t="s">
        <v>17</v>
      </c>
      <c r="E14" s="17">
        <f>E6</f>
        <v>0</v>
      </c>
      <c r="L14" s="21"/>
    </row>
    <row r="15" spans="2:12" s="125" customFormat="1" ht="18.600000000000001" thickBot="1" x14ac:dyDescent="0.4">
      <c r="B15" s="125" t="s">
        <v>342</v>
      </c>
      <c r="D15" s="123" t="s">
        <v>15</v>
      </c>
      <c r="E15" s="1" t="e">
        <f>E13/E14</f>
        <v>#DIV/0!</v>
      </c>
      <c r="L15" s="123"/>
    </row>
    <row r="16" spans="2:12" s="125" customFormat="1" ht="18.600000000000001" thickTop="1" x14ac:dyDescent="0.35">
      <c r="L16" s="21"/>
    </row>
    <row r="17" spans="2:9" s="125" customFormat="1" ht="18" x14ac:dyDescent="0.35">
      <c r="B17" s="125" t="s">
        <v>332</v>
      </c>
    </row>
    <row r="18" spans="2:9" s="125" customFormat="1" ht="18" x14ac:dyDescent="0.35">
      <c r="B18" s="125" t="s">
        <v>341</v>
      </c>
    </row>
    <row r="19" spans="2:9" s="125" customFormat="1" ht="18" x14ac:dyDescent="0.35"/>
    <row r="20" spans="2:9" s="125" customFormat="1" ht="18" x14ac:dyDescent="0.35">
      <c r="B20" s="128" t="s">
        <v>340</v>
      </c>
    </row>
    <row r="21" spans="2:9" s="125" customFormat="1" ht="18" x14ac:dyDescent="0.35"/>
    <row r="22" spans="2:9" s="125" customFormat="1" ht="18" x14ac:dyDescent="0.35">
      <c r="B22" s="125" t="s">
        <v>339</v>
      </c>
      <c r="E22" s="26">
        <v>0</v>
      </c>
      <c r="G22" s="31"/>
      <c r="H22" s="34" t="s">
        <v>41</v>
      </c>
      <c r="I22" s="31"/>
    </row>
    <row r="23" spans="2:9" s="125" customFormat="1" ht="18" x14ac:dyDescent="0.35">
      <c r="B23" s="125" t="s">
        <v>5</v>
      </c>
      <c r="D23" s="21" t="s">
        <v>17</v>
      </c>
      <c r="E23" s="26">
        <v>0</v>
      </c>
    </row>
    <row r="24" spans="2:9" ht="18" x14ac:dyDescent="0.35">
      <c r="B24" s="125" t="s">
        <v>338</v>
      </c>
      <c r="C24" s="125"/>
      <c r="D24" s="123" t="s">
        <v>15</v>
      </c>
      <c r="E24" s="17" t="e">
        <f>E22/E23</f>
        <v>#DIV/0!</v>
      </c>
      <c r="F24" s="125"/>
      <c r="G24" s="125"/>
      <c r="H24" s="125"/>
      <c r="I24" s="125"/>
    </row>
    <row r="25" spans="2:9" ht="18" x14ac:dyDescent="0.35">
      <c r="B25" s="125" t="s">
        <v>337</v>
      </c>
      <c r="C25" s="125"/>
      <c r="D25" s="21" t="s">
        <v>17</v>
      </c>
      <c r="E25" s="100">
        <v>0</v>
      </c>
      <c r="F25" s="125"/>
      <c r="G25" s="154" t="s">
        <v>336</v>
      </c>
      <c r="H25" s="154"/>
      <c r="I25" s="154"/>
    </row>
    <row r="26" spans="2:9" ht="18.600000000000001" thickBot="1" x14ac:dyDescent="0.4">
      <c r="B26" s="125" t="s">
        <v>335</v>
      </c>
      <c r="C26" s="125"/>
      <c r="D26" s="123" t="s">
        <v>15</v>
      </c>
      <c r="E26" s="1" t="e">
        <f>E24/E25</f>
        <v>#DIV/0!</v>
      </c>
      <c r="F26" s="125"/>
      <c r="G26" s="125"/>
      <c r="H26" s="125"/>
      <c r="I26" s="125"/>
    </row>
    <row r="27" spans="2:9" ht="18.600000000000001" thickTop="1" x14ac:dyDescent="0.35">
      <c r="B27" s="125"/>
      <c r="C27" s="125"/>
      <c r="D27" s="125"/>
      <c r="E27" s="125"/>
      <c r="F27" s="125"/>
      <c r="G27" s="125"/>
      <c r="H27" s="125"/>
      <c r="I27" s="125"/>
    </row>
    <row r="28" spans="2:9" ht="18" x14ac:dyDescent="0.35">
      <c r="B28" s="125"/>
      <c r="C28" s="125"/>
      <c r="D28" s="125"/>
      <c r="E28" s="125" t="s">
        <v>308</v>
      </c>
      <c r="F28" s="125"/>
      <c r="G28" s="125"/>
      <c r="H28" s="125"/>
      <c r="I28" s="125"/>
    </row>
    <row r="29" spans="2:9" ht="18" x14ac:dyDescent="0.35">
      <c r="B29" s="125"/>
      <c r="C29" s="125"/>
      <c r="D29" s="125"/>
      <c r="E29" s="125"/>
      <c r="F29" s="125"/>
      <c r="G29" s="125"/>
      <c r="H29" s="125"/>
      <c r="I29" s="125"/>
    </row>
    <row r="30" spans="2:9" ht="18" x14ac:dyDescent="0.35">
      <c r="B30" s="125" t="s">
        <v>334</v>
      </c>
      <c r="C30" s="125"/>
      <c r="D30" s="125"/>
      <c r="E30" s="26">
        <v>0</v>
      </c>
      <c r="F30" s="125"/>
      <c r="G30" s="31"/>
      <c r="H30" s="34" t="s">
        <v>41</v>
      </c>
      <c r="I30" s="31"/>
    </row>
    <row r="31" spans="2:9" ht="18" x14ac:dyDescent="0.35">
      <c r="B31" s="125" t="s">
        <v>5</v>
      </c>
      <c r="C31" s="125"/>
      <c r="D31" s="21" t="s">
        <v>17</v>
      </c>
      <c r="E31" s="17">
        <f>E23</f>
        <v>0</v>
      </c>
      <c r="F31" s="125"/>
      <c r="G31" s="125"/>
      <c r="H31" s="125"/>
      <c r="I31" s="125"/>
    </row>
    <row r="32" spans="2:9" ht="18.600000000000001" thickBot="1" x14ac:dyDescent="0.4">
      <c r="B32" s="125" t="s">
        <v>333</v>
      </c>
      <c r="C32" s="125"/>
      <c r="D32" s="123" t="s">
        <v>15</v>
      </c>
      <c r="E32" s="1" t="e">
        <f>E30/E31</f>
        <v>#DIV/0!</v>
      </c>
      <c r="F32" s="125"/>
      <c r="G32" s="125"/>
      <c r="H32" s="125"/>
      <c r="I32" s="125"/>
    </row>
    <row r="33" spans="2:2" ht="15" thickTop="1" x14ac:dyDescent="0.3"/>
    <row r="34" spans="2:2" ht="18" x14ac:dyDescent="0.35">
      <c r="B34" s="125" t="s">
        <v>332</v>
      </c>
    </row>
    <row r="35" spans="2:2" ht="18" x14ac:dyDescent="0.35">
      <c r="B35" s="125" t="s">
        <v>331</v>
      </c>
    </row>
    <row r="37" spans="2:2" ht="18" x14ac:dyDescent="0.35">
      <c r="B37" s="123"/>
    </row>
    <row r="39" spans="2:2" x14ac:dyDescent="0.3">
      <c r="B39" s="119" t="s">
        <v>56</v>
      </c>
    </row>
  </sheetData>
  <sheetProtection algorithmName="SHA-512" hashValue="AIYTDV5AQtgvosF4vzihKiOo886S/JE3GSbMBdDWJKpUXr2e3RtkwDWcpNbMbvlXMSr0/fLb0T4e7EJKuBQ4IA==" saltValue="ZiTI/F0m1igmHCvTO6nNPg==" spinCount="100000" sheet="1" objects="1" scenarios="1" selectLockedCells="1"/>
  <mergeCells count="3">
    <mergeCell ref="B1:I1"/>
    <mergeCell ref="G8:I8"/>
    <mergeCell ref="G25:I25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38F0-4E26-4D09-8972-BC071821B3E2}">
  <sheetPr>
    <pageSetUpPr fitToPage="1"/>
  </sheetPr>
  <dimension ref="B1:L44"/>
  <sheetViews>
    <sheetView workbookViewId="0">
      <selection activeCell="E12" sqref="E12"/>
    </sheetView>
  </sheetViews>
  <sheetFormatPr defaultColWidth="9.109375" defaultRowHeight="14.4" x14ac:dyDescent="0.3"/>
  <cols>
    <col min="1" max="1" width="2.6640625" customWidth="1"/>
    <col min="2" max="2" width="60.6640625" customWidth="1"/>
    <col min="3" max="3" width="2.6640625" customWidth="1"/>
    <col min="4" max="4" width="3.6640625" customWidth="1"/>
    <col min="5" max="5" width="15.6640625" customWidth="1"/>
    <col min="6" max="6" width="3.6640625" customWidth="1"/>
    <col min="7" max="9" width="6.6640625" customWidth="1"/>
    <col min="10" max="10" width="2.6640625" customWidth="1"/>
  </cols>
  <sheetData>
    <row r="1" spans="2:12" ht="70.2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" x14ac:dyDescent="0.35"/>
    <row r="3" spans="2:12" s="125" customFormat="1" ht="18" x14ac:dyDescent="0.35">
      <c r="B3" s="128" t="s">
        <v>364</v>
      </c>
      <c r="G3" s="101" t="s">
        <v>38</v>
      </c>
      <c r="H3" s="101" t="s">
        <v>47</v>
      </c>
      <c r="I3" s="101" t="s">
        <v>39</v>
      </c>
    </row>
    <row r="4" spans="2:12" s="125" customFormat="1" ht="18" x14ac:dyDescent="0.35"/>
    <row r="5" spans="2:12" s="125" customFormat="1" ht="18" x14ac:dyDescent="0.35">
      <c r="B5" s="125" t="s">
        <v>363</v>
      </c>
      <c r="E5" s="47">
        <v>0</v>
      </c>
      <c r="G5" s="182" t="s">
        <v>408</v>
      </c>
      <c r="H5" s="182"/>
      <c r="I5" s="182"/>
    </row>
    <row r="6" spans="2:12" s="125" customFormat="1" ht="18" x14ac:dyDescent="0.35">
      <c r="B6" s="125" t="s">
        <v>173</v>
      </c>
      <c r="D6" s="21" t="s">
        <v>18</v>
      </c>
      <c r="E6" s="47">
        <v>0</v>
      </c>
      <c r="G6" s="182" t="s">
        <v>357</v>
      </c>
      <c r="H6" s="182"/>
      <c r="I6" s="182"/>
    </row>
    <row r="7" spans="2:12" s="125" customFormat="1" ht="18.600000000000001" thickBot="1" x14ac:dyDescent="0.4">
      <c r="B7" s="125" t="s">
        <v>361</v>
      </c>
      <c r="E7" s="1">
        <f>E5*E6</f>
        <v>0</v>
      </c>
      <c r="G7" s="158" t="s">
        <v>360</v>
      </c>
      <c r="H7" s="158"/>
      <c r="I7" s="158"/>
    </row>
    <row r="8" spans="2:12" s="125" customFormat="1" ht="18.600000000000001" thickTop="1" x14ac:dyDescent="0.35"/>
    <row r="9" spans="2:12" s="125" customFormat="1" ht="18" x14ac:dyDescent="0.35"/>
    <row r="10" spans="2:12" s="125" customFormat="1" ht="18" x14ac:dyDescent="0.35">
      <c r="B10" s="128" t="s">
        <v>359</v>
      </c>
      <c r="L10" s="123"/>
    </row>
    <row r="11" spans="2:12" s="125" customFormat="1" ht="18" x14ac:dyDescent="0.35">
      <c r="L11" s="21"/>
    </row>
    <row r="12" spans="2:12" s="125" customFormat="1" ht="18" x14ac:dyDescent="0.35">
      <c r="B12" s="125" t="s">
        <v>358</v>
      </c>
      <c r="E12" s="47">
        <v>0</v>
      </c>
      <c r="G12" s="182" t="s">
        <v>362</v>
      </c>
      <c r="H12" s="182"/>
      <c r="I12" s="182"/>
      <c r="L12" s="123"/>
    </row>
    <row r="13" spans="2:12" s="125" customFormat="1" ht="18" x14ac:dyDescent="0.35">
      <c r="B13" s="125" t="s">
        <v>125</v>
      </c>
      <c r="D13" s="21" t="s">
        <v>18</v>
      </c>
      <c r="E13" s="47">
        <v>0</v>
      </c>
      <c r="G13" s="182" t="s">
        <v>351</v>
      </c>
      <c r="H13" s="182"/>
      <c r="I13" s="182"/>
      <c r="L13" s="21"/>
    </row>
    <row r="14" spans="2:12" s="125" customFormat="1" ht="18.600000000000001" thickBot="1" x14ac:dyDescent="0.4">
      <c r="B14" s="125" t="s">
        <v>356</v>
      </c>
      <c r="E14" s="1">
        <f>E12*E13</f>
        <v>0</v>
      </c>
      <c r="G14" s="158" t="s">
        <v>355</v>
      </c>
      <c r="H14" s="158"/>
      <c r="I14" s="158"/>
      <c r="L14" s="123"/>
    </row>
    <row r="15" spans="2:12" s="125" customFormat="1" ht="18.600000000000001" thickTop="1" x14ac:dyDescent="0.35">
      <c r="L15" s="21"/>
    </row>
    <row r="16" spans="2:12" s="125" customFormat="1" ht="18" x14ac:dyDescent="0.35"/>
    <row r="17" spans="2:9" s="125" customFormat="1" ht="18" x14ac:dyDescent="0.35">
      <c r="B17" s="128" t="s">
        <v>354</v>
      </c>
    </row>
    <row r="18" spans="2:9" s="125" customFormat="1" ht="18" x14ac:dyDescent="0.35"/>
    <row r="19" spans="2:9" s="125" customFormat="1" ht="18" x14ac:dyDescent="0.35">
      <c r="B19" s="125" t="s">
        <v>353</v>
      </c>
      <c r="E19" s="47">
        <v>0</v>
      </c>
      <c r="G19" s="182" t="s">
        <v>407</v>
      </c>
      <c r="H19" s="182"/>
      <c r="I19" s="182"/>
    </row>
    <row r="20" spans="2:9" s="125" customFormat="1" ht="18" x14ac:dyDescent="0.35">
      <c r="B20" s="125" t="s">
        <v>352</v>
      </c>
      <c r="D20" s="21" t="s">
        <v>18</v>
      </c>
      <c r="E20" s="47">
        <v>0</v>
      </c>
      <c r="G20" s="182" t="s">
        <v>406</v>
      </c>
      <c r="H20" s="182"/>
      <c r="I20" s="182"/>
    </row>
    <row r="21" spans="2:9" s="125" customFormat="1" ht="18.600000000000001" thickBot="1" x14ac:dyDescent="0.4">
      <c r="B21" s="125" t="s">
        <v>350</v>
      </c>
      <c r="E21" s="1">
        <f>E19*E20</f>
        <v>0</v>
      </c>
      <c r="G21" s="158" t="s">
        <v>349</v>
      </c>
      <c r="H21" s="158"/>
      <c r="I21" s="158"/>
    </row>
    <row r="22" spans="2:9" s="125" customFormat="1" ht="18.600000000000001" thickTop="1" x14ac:dyDescent="0.35"/>
    <row r="23" spans="2:9" s="125" customFormat="1" ht="18" x14ac:dyDescent="0.35"/>
    <row r="26" spans="2:9" ht="18" x14ac:dyDescent="0.35">
      <c r="B26" s="123"/>
    </row>
    <row r="44" spans="2:2" x14ac:dyDescent="0.3">
      <c r="B44" s="119" t="s">
        <v>56</v>
      </c>
    </row>
  </sheetData>
  <sheetProtection algorithmName="SHA-512" hashValue="TWqS65PjCgo/tyog9aE4+X53UHdk/f9x+uKLF56wLfUzjBpdeXtRloxPGZo4FqDwQJvYnRvWRiip5/e2U5NXsw==" saltValue="C3Qfz+H0NIMLiUxgSUG4+A==" spinCount="100000" sheet="1" objects="1" scenarios="1" selectLockedCells="1"/>
  <mergeCells count="10">
    <mergeCell ref="B1:I1"/>
    <mergeCell ref="G5:I5"/>
    <mergeCell ref="G6:I6"/>
    <mergeCell ref="G12:I12"/>
    <mergeCell ref="G13:I13"/>
    <mergeCell ref="G21:I21"/>
    <mergeCell ref="G20:I20"/>
    <mergeCell ref="G19:I19"/>
    <mergeCell ref="G7:I7"/>
    <mergeCell ref="G14:I14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D91A-01DE-4059-AD60-C286042A8596}">
  <sheetPr>
    <pageSetUpPr fitToPage="1"/>
  </sheetPr>
  <dimension ref="B1:L37"/>
  <sheetViews>
    <sheetView workbookViewId="0">
      <selection activeCell="E5" sqref="E5"/>
    </sheetView>
  </sheetViews>
  <sheetFormatPr defaultColWidth="8.6640625" defaultRowHeight="14.4" x14ac:dyDescent="0.3"/>
  <cols>
    <col min="1" max="1" width="2.6640625" customWidth="1"/>
    <col min="2" max="2" width="50.6640625" customWidth="1"/>
    <col min="3" max="3" width="2.6640625" customWidth="1"/>
    <col min="4" max="4" width="3.6640625" customWidth="1"/>
    <col min="5" max="5" width="15.6640625" customWidth="1"/>
    <col min="6" max="6" width="3.6640625" customWidth="1"/>
    <col min="7" max="9" width="5.6640625" customWidth="1"/>
    <col min="10" max="10" width="2.6640625" customWidth="1"/>
  </cols>
  <sheetData>
    <row r="1" spans="2:12" ht="70.2" customHeight="1" x14ac:dyDescent="0.3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" x14ac:dyDescent="0.35">
      <c r="B2" s="128" t="s">
        <v>372</v>
      </c>
    </row>
    <row r="3" spans="2:12" s="125" customFormat="1" ht="18" x14ac:dyDescent="0.35">
      <c r="G3" s="101" t="s">
        <v>38</v>
      </c>
      <c r="H3" s="101" t="s">
        <v>47</v>
      </c>
      <c r="I3" s="101" t="s">
        <v>39</v>
      </c>
    </row>
    <row r="4" spans="2:12" s="125" customFormat="1" ht="18" x14ac:dyDescent="0.35"/>
    <row r="5" spans="2:12" s="125" customFormat="1" ht="18" x14ac:dyDescent="0.35">
      <c r="B5" s="125" t="s">
        <v>371</v>
      </c>
      <c r="E5" s="26">
        <v>0</v>
      </c>
      <c r="G5" s="31"/>
      <c r="H5" s="96" t="s">
        <v>41</v>
      </c>
      <c r="I5" s="31"/>
    </row>
    <row r="6" spans="2:12" s="125" customFormat="1" ht="18" x14ac:dyDescent="0.35">
      <c r="B6" s="125" t="s">
        <v>370</v>
      </c>
      <c r="D6" s="123" t="s">
        <v>16</v>
      </c>
      <c r="E6" s="26">
        <v>0</v>
      </c>
      <c r="G6" s="31"/>
      <c r="H6" s="96" t="s">
        <v>41</v>
      </c>
      <c r="I6" s="31"/>
    </row>
    <row r="7" spans="2:12" s="125" customFormat="1" ht="18" x14ac:dyDescent="0.35">
      <c r="B7" s="125" t="s">
        <v>369</v>
      </c>
      <c r="D7" s="123" t="s">
        <v>15</v>
      </c>
      <c r="E7" s="17">
        <f>E5-E6</f>
        <v>0</v>
      </c>
    </row>
    <row r="8" spans="2:12" s="125" customFormat="1" ht="18" x14ac:dyDescent="0.35">
      <c r="B8" s="125" t="s">
        <v>5</v>
      </c>
      <c r="D8" s="21" t="s">
        <v>17</v>
      </c>
      <c r="E8" s="26">
        <v>0</v>
      </c>
    </row>
    <row r="9" spans="2:12" s="125" customFormat="1" ht="18" x14ac:dyDescent="0.35">
      <c r="B9" s="125" t="s">
        <v>367</v>
      </c>
      <c r="D9" s="123" t="s">
        <v>15</v>
      </c>
      <c r="E9" s="17" t="e">
        <f>E7/E8</f>
        <v>#DIV/0!</v>
      </c>
      <c r="F9" s="67" t="s">
        <v>45</v>
      </c>
    </row>
    <row r="10" spans="2:12" s="125" customFormat="1" ht="18" x14ac:dyDescent="0.35">
      <c r="L10" s="123"/>
    </row>
    <row r="11" spans="2:12" s="125" customFormat="1" ht="18" x14ac:dyDescent="0.35">
      <c r="L11" s="21"/>
    </row>
    <row r="12" spans="2:12" s="125" customFormat="1" ht="18" x14ac:dyDescent="0.35">
      <c r="B12" s="125" t="s">
        <v>368</v>
      </c>
      <c r="E12" s="26">
        <v>0</v>
      </c>
      <c r="G12" s="34">
        <v>1</v>
      </c>
      <c r="H12" s="104" t="s">
        <v>40</v>
      </c>
      <c r="I12" s="103"/>
      <c r="L12" s="123"/>
    </row>
    <row r="13" spans="2:12" s="125" customFormat="1" ht="18" x14ac:dyDescent="0.35">
      <c r="B13" s="125" t="s">
        <v>367</v>
      </c>
      <c r="D13" s="21" t="s">
        <v>17</v>
      </c>
      <c r="E13" s="53" t="e">
        <f>E9</f>
        <v>#DIV/0!</v>
      </c>
      <c r="F13" s="67" t="s">
        <v>45</v>
      </c>
      <c r="L13" s="21"/>
    </row>
    <row r="14" spans="2:12" s="125" customFormat="1" ht="18" x14ac:dyDescent="0.35">
      <c r="B14" s="125" t="s">
        <v>366</v>
      </c>
      <c r="D14" s="123" t="s">
        <v>15</v>
      </c>
      <c r="E14" s="102" t="e">
        <f>E12/E13</f>
        <v>#DIV/0!</v>
      </c>
      <c r="L14" s="123"/>
    </row>
    <row r="15" spans="2:12" s="125" customFormat="1" ht="18" x14ac:dyDescent="0.35">
      <c r="B15" s="125" t="s">
        <v>133</v>
      </c>
      <c r="D15" s="21" t="s">
        <v>18</v>
      </c>
      <c r="E15" s="125">
        <v>30</v>
      </c>
      <c r="L15" s="21"/>
    </row>
    <row r="16" spans="2:12" s="125" customFormat="1" ht="18.600000000000001" thickBot="1" x14ac:dyDescent="0.4">
      <c r="B16" s="125" t="s">
        <v>365</v>
      </c>
      <c r="D16" s="123" t="s">
        <v>15</v>
      </c>
      <c r="E16" s="1" t="e">
        <f>E15*E14</f>
        <v>#DIV/0!</v>
      </c>
      <c r="G16" s="154" t="s">
        <v>250</v>
      </c>
      <c r="H16" s="154"/>
      <c r="I16" s="154"/>
    </row>
    <row r="17" spans="2:2" s="125" customFormat="1" ht="18.600000000000001" thickTop="1" x14ac:dyDescent="0.35"/>
    <row r="18" spans="2:2" s="125" customFormat="1" ht="18" x14ac:dyDescent="0.35"/>
    <row r="19" spans="2:2" s="125" customFormat="1" ht="18" x14ac:dyDescent="0.35"/>
    <row r="20" spans="2:2" s="125" customFormat="1" ht="18" x14ac:dyDescent="0.35">
      <c r="B20" s="123"/>
    </row>
    <row r="21" spans="2:2" s="125" customFormat="1" ht="18" x14ac:dyDescent="0.35"/>
    <row r="22" spans="2:2" s="125" customFormat="1" ht="18" x14ac:dyDescent="0.35"/>
    <row r="23" spans="2:2" s="125" customFormat="1" ht="18" x14ac:dyDescent="0.35"/>
    <row r="37" spans="2:2" x14ac:dyDescent="0.3">
      <c r="B37" s="119" t="s">
        <v>56</v>
      </c>
    </row>
  </sheetData>
  <sheetProtection algorithmName="SHA-512" hashValue="g0KQLrkNSJl/Lish8CfjRs4arsvqyFJpuMDaCAa48s+PY7LetjCmfToD2PcHWyI/jwyZCKvf9nviBD4xcDdM4A==" saltValue="tXMgDonFQZDoDbB4e2vAIg==" spinCount="100000" sheet="1" objects="1" scenarios="1" selectLockedCells="1"/>
  <mergeCells count="2">
    <mergeCell ref="B1:I1"/>
    <mergeCell ref="G16:I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E110-080A-4E0F-AD7A-0120F0C4851A}">
  <dimension ref="A1:G18"/>
  <sheetViews>
    <sheetView workbookViewId="0">
      <selection activeCell="D11" sqref="D11"/>
    </sheetView>
  </sheetViews>
  <sheetFormatPr defaultColWidth="9.109375" defaultRowHeight="14.4" x14ac:dyDescent="0.3"/>
  <cols>
    <col min="1" max="2" width="12.5546875" customWidth="1"/>
    <col min="3" max="3" width="3.5546875" customWidth="1"/>
    <col min="4" max="5" width="12.5546875" customWidth="1"/>
    <col min="7" max="7" width="12.5546875" customWidth="1"/>
  </cols>
  <sheetData>
    <row r="1" spans="1:7" x14ac:dyDescent="0.3">
      <c r="A1" s="184" t="s">
        <v>405</v>
      </c>
      <c r="B1" s="184"/>
      <c r="C1" s="184"/>
      <c r="D1" s="184"/>
      <c r="E1" s="184"/>
      <c r="F1" s="184"/>
      <c r="G1" s="184"/>
    </row>
    <row r="2" spans="1:7" x14ac:dyDescent="0.3">
      <c r="A2" s="138"/>
      <c r="B2" s="138"/>
      <c r="C2" s="138"/>
      <c r="D2" s="138"/>
      <c r="E2" s="138"/>
      <c r="F2" s="138"/>
      <c r="G2" s="138"/>
    </row>
    <row r="3" spans="1:7" x14ac:dyDescent="0.3">
      <c r="A3" s="183" t="s">
        <v>404</v>
      </c>
      <c r="B3" s="183"/>
      <c r="C3" s="138"/>
      <c r="D3" s="183" t="s">
        <v>403</v>
      </c>
      <c r="E3" s="183"/>
      <c r="F3" s="138"/>
      <c r="G3" s="141" t="s">
        <v>402</v>
      </c>
    </row>
    <row r="4" spans="1:7" x14ac:dyDescent="0.3">
      <c r="A4" s="138" t="s">
        <v>401</v>
      </c>
      <c r="B4" s="140">
        <v>100</v>
      </c>
      <c r="C4" s="138"/>
      <c r="D4" s="138" t="s">
        <v>401</v>
      </c>
      <c r="E4" s="140">
        <v>100</v>
      </c>
      <c r="F4" s="138"/>
      <c r="G4" s="138"/>
    </row>
    <row r="5" spans="1:7" x14ac:dyDescent="0.3">
      <c r="A5" s="138" t="s">
        <v>400</v>
      </c>
      <c r="B5" s="139">
        <v>8</v>
      </c>
      <c r="C5" s="138"/>
      <c r="D5" s="138" t="s">
        <v>400</v>
      </c>
      <c r="E5" s="139">
        <v>12</v>
      </c>
      <c r="F5" s="138"/>
      <c r="G5" s="138"/>
    </row>
    <row r="6" spans="1:7" x14ac:dyDescent="0.3">
      <c r="A6" s="138" t="s">
        <v>399</v>
      </c>
      <c r="B6" s="76">
        <f>B4*B5</f>
        <v>800</v>
      </c>
      <c r="C6" s="138"/>
      <c r="D6" s="138" t="s">
        <v>399</v>
      </c>
      <c r="E6" s="76">
        <f>E4*E5</f>
        <v>1200</v>
      </c>
      <c r="F6" s="138"/>
      <c r="G6" s="138"/>
    </row>
    <row r="7" spans="1:7" x14ac:dyDescent="0.3">
      <c r="A7" s="138" t="s">
        <v>398</v>
      </c>
      <c r="B7" s="137">
        <v>1200</v>
      </c>
      <c r="C7" s="138"/>
      <c r="D7" s="138" t="s">
        <v>398</v>
      </c>
      <c r="E7" s="137">
        <v>900</v>
      </c>
      <c r="F7" s="138"/>
      <c r="G7" s="138"/>
    </row>
    <row r="8" spans="1:7" x14ac:dyDescent="0.3">
      <c r="A8" s="138" t="s">
        <v>397</v>
      </c>
      <c r="B8" s="136">
        <f>B6*B7</f>
        <v>960000</v>
      </c>
      <c r="C8" s="138"/>
      <c r="D8" s="138"/>
      <c r="E8" s="136">
        <f>E6*E7</f>
        <v>1080000</v>
      </c>
      <c r="F8" s="138"/>
      <c r="G8" s="134">
        <f>E8-B8</f>
        <v>120000</v>
      </c>
    </row>
    <row r="9" spans="1:7" x14ac:dyDescent="0.3">
      <c r="A9" s="138"/>
      <c r="B9" s="138"/>
      <c r="C9" s="138"/>
      <c r="D9" s="138"/>
      <c r="E9" s="138"/>
      <c r="F9" s="138"/>
      <c r="G9" s="138"/>
    </row>
    <row r="10" spans="1:7" x14ac:dyDescent="0.3">
      <c r="A10" s="184" t="s">
        <v>396</v>
      </c>
      <c r="B10" s="184"/>
      <c r="C10" s="184"/>
      <c r="D10" s="184"/>
      <c r="E10" s="138">
        <f>E6-B6</f>
        <v>400</v>
      </c>
      <c r="F10" s="138"/>
      <c r="G10" s="138"/>
    </row>
    <row r="11" spans="1:7" x14ac:dyDescent="0.3">
      <c r="A11" s="138"/>
      <c r="B11" s="138" t="s">
        <v>395</v>
      </c>
      <c r="C11" s="138"/>
      <c r="D11" s="137">
        <v>1200</v>
      </c>
      <c r="E11" s="138"/>
      <c r="F11" s="138"/>
      <c r="G11" s="134">
        <f>E10*D11</f>
        <v>480000</v>
      </c>
    </row>
    <row r="12" spans="1:7" x14ac:dyDescent="0.3">
      <c r="A12" s="138"/>
      <c r="B12" s="138" t="s">
        <v>394</v>
      </c>
      <c r="C12" s="138"/>
      <c r="D12" s="137">
        <v>500</v>
      </c>
      <c r="E12" s="138"/>
      <c r="F12" s="138"/>
      <c r="G12" s="134">
        <f>+$E$10*D12</f>
        <v>200000</v>
      </c>
    </row>
    <row r="13" spans="1:7" x14ac:dyDescent="0.3">
      <c r="A13" s="138"/>
      <c r="B13" s="138" t="s">
        <v>393</v>
      </c>
      <c r="C13" s="138"/>
      <c r="D13" s="137">
        <v>1100</v>
      </c>
      <c r="E13" s="138"/>
      <c r="F13" s="138"/>
      <c r="G13" s="138"/>
    </row>
    <row r="14" spans="1:7" x14ac:dyDescent="0.3">
      <c r="A14" s="138"/>
      <c r="B14" s="138" t="s">
        <v>392</v>
      </c>
      <c r="C14" s="138"/>
      <c r="D14" s="136">
        <f>D13*0.5</f>
        <v>550</v>
      </c>
      <c r="E14" s="135">
        <v>0.4</v>
      </c>
      <c r="F14" s="138"/>
      <c r="G14" s="134">
        <f>E10*D14*E14</f>
        <v>88000</v>
      </c>
    </row>
    <row r="15" spans="1:7" x14ac:dyDescent="0.3">
      <c r="A15" s="138"/>
      <c r="B15" s="138" t="s">
        <v>391</v>
      </c>
      <c r="C15" s="138"/>
      <c r="D15" s="136">
        <f>D13-D14</f>
        <v>550</v>
      </c>
      <c r="E15" s="135">
        <v>0.76</v>
      </c>
      <c r="F15" s="138"/>
      <c r="G15" s="134">
        <f>E10*D15*E15</f>
        <v>167200</v>
      </c>
    </row>
    <row r="16" spans="1:7" x14ac:dyDescent="0.3">
      <c r="A16" s="138"/>
      <c r="B16" s="138"/>
      <c r="C16" s="138"/>
      <c r="D16" s="138"/>
      <c r="E16" s="138"/>
      <c r="F16" s="138"/>
      <c r="G16" s="138"/>
    </row>
    <row r="17" spans="1:7" ht="15" thickBot="1" x14ac:dyDescent="0.35">
      <c r="A17" s="138"/>
      <c r="C17" s="138"/>
      <c r="D17" s="185" t="s">
        <v>390</v>
      </c>
      <c r="E17" s="185"/>
      <c r="F17" s="185"/>
      <c r="G17" s="133">
        <f>SUM(G8:G15)</f>
        <v>1055200</v>
      </c>
    </row>
    <row r="18" spans="1:7" ht="15" thickTop="1" x14ac:dyDescent="0.3">
      <c r="A18" s="138"/>
      <c r="B18" s="138"/>
      <c r="C18" s="138"/>
      <c r="D18" s="138"/>
      <c r="E18" s="138"/>
      <c r="F18" s="138"/>
      <c r="G18" s="138"/>
    </row>
  </sheetData>
  <sheetProtection algorithmName="SHA-512" hashValue="wHMbLv+60q6MCvM8mJ6AkVskBXKxRMaQgVPUCLWu5zRIEPAjxMKCKTbMVt9/T5KL+KdmtpRWEM3810RFh13iwQ==" saltValue="ug+BzImaFNKgDFb39UUVMg==" spinCount="100000" sheet="1" objects="1" scenarios="1" selectLockedCells="1"/>
  <mergeCells count="5">
    <mergeCell ref="A3:B3"/>
    <mergeCell ref="D3:E3"/>
    <mergeCell ref="A10:D10"/>
    <mergeCell ref="A1:G1"/>
    <mergeCell ref="D17:F17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184D18-F3B0-425B-A6D2-C265A1F2E0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968E4B-20F5-4679-B0AB-533445A60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376746-CEA6-46B3-B063-302FF0849E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Cash Day Supply</vt:lpstr>
      <vt:lpstr>Inventory Floorplan Gap</vt:lpstr>
      <vt:lpstr>Contracts In Transit</vt:lpstr>
      <vt:lpstr>Working Capital</vt:lpstr>
      <vt:lpstr>Absorption</vt:lpstr>
      <vt:lpstr>P,S,BS Rec Days' Supply</vt:lpstr>
      <vt:lpstr>Warranty Rec Days' Supply</vt:lpstr>
      <vt:lpstr>Vehicle Rec Days' Supply</vt:lpstr>
      <vt:lpstr>New Days' Supply &amp; Turns</vt:lpstr>
      <vt:lpstr>Pre-Owned Days' Supply &amp; Turns</vt:lpstr>
      <vt:lpstr>Parts Days' Supply &amp; Turns</vt:lpstr>
      <vt:lpstr>Frozen Capital Warranty</vt:lpstr>
      <vt:lpstr>Frozen Capital Pre-Owned</vt:lpstr>
      <vt:lpstr>Frozen Capital P&amp;A</vt:lpstr>
      <vt:lpstr>Frozen Capital S,P,BS AR</vt:lpstr>
      <vt:lpstr>Frozen Capital Summary</vt:lpstr>
      <vt:lpstr>Impact Aged New Inv</vt:lpstr>
      <vt:lpstr>Impact Excess New Inv</vt:lpstr>
      <vt:lpstr>PreOwned Inventory Optimization</vt:lpstr>
      <vt:lpstr>New GP</vt:lpstr>
      <vt:lpstr>Pre-Owned GP</vt:lpstr>
      <vt:lpstr>Service GP</vt:lpstr>
      <vt:lpstr>Parts GP</vt:lpstr>
      <vt:lpstr>Operating Profit</vt:lpstr>
      <vt:lpstr>$100 Wasted</vt:lpstr>
      <vt:lpstr>Breakeven New</vt:lpstr>
      <vt:lpstr>Breakeven Pre-Owned</vt:lpstr>
      <vt:lpstr>Days In Stock</vt:lpstr>
      <vt:lpstr>Breakeven S &amp; P</vt:lpstr>
      <vt:lpstr>GROI</vt:lpstr>
      <vt:lpstr>WIP</vt:lpstr>
      <vt:lpstr>Power of Turns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Westman</dc:creator>
  <cp:lastModifiedBy>IAG Canada</cp:lastModifiedBy>
  <cp:lastPrinted>2020-05-08T18:13:28Z</cp:lastPrinted>
  <dcterms:created xsi:type="dcterms:W3CDTF">2020-04-20T17:55:55Z</dcterms:created>
  <dcterms:modified xsi:type="dcterms:W3CDTF">2024-11-26T03:22:13Z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